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2933.25-PE/2ª Minuta/Minuta de edital/"/>
    </mc:Choice>
  </mc:AlternateContent>
  <xr:revisionPtr revIDLastSave="20" documentId="8_{1796CC6B-097B-43E4-A318-B6D6660ACE30}" xr6:coauthVersionLast="47" xr6:coauthVersionMax="47" xr10:uidLastSave="{D408784E-7F3E-486E-B0F4-FBD1BE213990}"/>
  <bookViews>
    <workbookView xWindow="1380" yWindow="390" windowWidth="14865" windowHeight="14940" xr2:uid="{00000000-000D-0000-FFFF-FFFF00000000}"/>
  </bookViews>
  <sheets>
    <sheet name="Anexo II" sheetId="5" r:id="rId1"/>
  </sheets>
  <definedNames>
    <definedName name="_xlnm._FilterDatabase" localSheetId="0" hidden="1">'Anexo II'!$A$2:$M$117</definedName>
    <definedName name="Consumidoras_Energ_Elet">#REF!</definedName>
    <definedName name="Formularios_SGI" localSheetId="0">'Anexo II'!$A$2:$D$116</definedName>
    <definedName name="Formularios_SGI">#REF!</definedName>
    <definedName name="Ocupações">#REF!</definedName>
    <definedName name="Outros_Endereços">#REF!</definedName>
    <definedName name="Outros_Municípi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2" i="5" l="1"/>
  <c r="K121" i="5"/>
  <c r="K123" i="5" s="1"/>
  <c r="J122" i="5"/>
  <c r="J121" i="5"/>
  <c r="J123" i="5" s="1"/>
  <c r="L94" i="5" l="1"/>
  <c r="L95" i="5" s="1"/>
  <c r="L8" i="5"/>
  <c r="L7" i="5"/>
  <c r="L6" i="5"/>
  <c r="L5" i="5"/>
  <c r="L4" i="5"/>
  <c r="L3" i="5"/>
  <c r="L20" i="5"/>
  <c r="L22" i="5" s="1"/>
  <c r="L116" i="5"/>
  <c r="L117" i="5" s="1"/>
  <c r="H116" i="5"/>
  <c r="H117" i="5" s="1"/>
  <c r="L113" i="5"/>
  <c r="L114" i="5" s="1"/>
  <c r="H113" i="5"/>
  <c r="H114" i="5" s="1"/>
  <c r="L110" i="5"/>
  <c r="L109" i="5"/>
  <c r="L108" i="5"/>
  <c r="H110" i="5"/>
  <c r="H109" i="5"/>
  <c r="H108" i="5"/>
  <c r="L104" i="5"/>
  <c r="L106" i="5" s="1"/>
  <c r="H105" i="5"/>
  <c r="H104" i="5"/>
  <c r="L100" i="5"/>
  <c r="H101" i="5"/>
  <c r="L91" i="5"/>
  <c r="L90" i="5"/>
  <c r="H91" i="5"/>
  <c r="H90" i="5"/>
  <c r="L87" i="5"/>
  <c r="L88" i="5" s="1"/>
  <c r="H87" i="5"/>
  <c r="H88" i="5" s="1"/>
  <c r="L84" i="5"/>
  <c r="L83" i="5"/>
  <c r="H84" i="5"/>
  <c r="H83" i="5"/>
  <c r="L80" i="5"/>
  <c r="L79" i="5"/>
  <c r="L78" i="5"/>
  <c r="H80" i="5"/>
  <c r="H79" i="5"/>
  <c r="H78" i="5"/>
  <c r="L75" i="5"/>
  <c r="L74" i="5"/>
  <c r="L73" i="5"/>
  <c r="L72" i="5"/>
  <c r="L71" i="5"/>
  <c r="L70" i="5"/>
  <c r="L69" i="5"/>
  <c r="H75" i="5"/>
  <c r="H74" i="5"/>
  <c r="H73" i="5"/>
  <c r="H72" i="5"/>
  <c r="H71" i="5"/>
  <c r="H70" i="5"/>
  <c r="L65" i="5"/>
  <c r="L64" i="5"/>
  <c r="L62" i="5"/>
  <c r="H66" i="5"/>
  <c r="H65" i="5"/>
  <c r="H64" i="5"/>
  <c r="H63" i="5"/>
  <c r="H62" i="5"/>
  <c r="L47" i="5"/>
  <c r="L48" i="5" s="1"/>
  <c r="H47" i="5"/>
  <c r="H48" i="5" s="1"/>
  <c r="L43" i="5"/>
  <c r="L42" i="5"/>
  <c r="H44" i="5"/>
  <c r="H43" i="5"/>
  <c r="H42" i="5"/>
  <c r="L33" i="5"/>
  <c r="L32" i="5"/>
  <c r="H33" i="5"/>
  <c r="H32" i="5"/>
  <c r="L29" i="5"/>
  <c r="L30" i="5" s="1"/>
  <c r="H29" i="5"/>
  <c r="H30" i="5" s="1"/>
  <c r="L26" i="5"/>
  <c r="L25" i="5"/>
  <c r="L24" i="5"/>
  <c r="H26" i="5"/>
  <c r="H25" i="5"/>
  <c r="H24" i="5"/>
  <c r="H21" i="5"/>
  <c r="H20" i="5"/>
  <c r="L17" i="5"/>
  <c r="L16" i="5"/>
  <c r="H17" i="5"/>
  <c r="H16" i="5"/>
  <c r="L13" i="5"/>
  <c r="L12" i="5"/>
  <c r="L11" i="5"/>
  <c r="H13" i="5"/>
  <c r="H12" i="5"/>
  <c r="H11" i="5"/>
  <c r="H50" i="5"/>
  <c r="H51" i="5" s="1"/>
  <c r="H100" i="5"/>
  <c r="L97" i="5"/>
  <c r="L98" i="5" s="1"/>
  <c r="H97" i="5"/>
  <c r="H98" i="5" s="1"/>
  <c r="H94" i="5"/>
  <c r="H95" i="5" s="1"/>
  <c r="H69" i="5"/>
  <c r="L59" i="5"/>
  <c r="L60" i="5" s="1"/>
  <c r="H59" i="5"/>
  <c r="H60" i="5" s="1"/>
  <c r="L56" i="5"/>
  <c r="L57" i="5" s="1"/>
  <c r="H56" i="5"/>
  <c r="H57" i="5" s="1"/>
  <c r="L53" i="5"/>
  <c r="L54" i="5" s="1"/>
  <c r="H53" i="5"/>
  <c r="H54" i="5" s="1"/>
  <c r="L50" i="5"/>
  <c r="L51" i="5" s="1"/>
  <c r="L39" i="5"/>
  <c r="L40" i="5" s="1"/>
  <c r="H39" i="5"/>
  <c r="H40" i="5" s="1"/>
  <c r="L36" i="5"/>
  <c r="L37" i="5" s="1"/>
  <c r="H36" i="5"/>
  <c r="H37" i="5" s="1"/>
  <c r="H8" i="5"/>
  <c r="H7" i="5"/>
  <c r="H6" i="5"/>
  <c r="H5" i="5"/>
  <c r="H4" i="5"/>
  <c r="H3" i="5"/>
  <c r="M48" i="5" l="1"/>
  <c r="M95" i="5"/>
  <c r="H22" i="5"/>
  <c r="M22" i="5" s="1"/>
  <c r="H27" i="5"/>
  <c r="L18" i="5"/>
  <c r="H34" i="5"/>
  <c r="L111" i="5"/>
  <c r="H106" i="5"/>
  <c r="M106" i="5" s="1"/>
  <c r="M114" i="5"/>
  <c r="H111" i="5"/>
  <c r="H102" i="5"/>
  <c r="L102" i="5"/>
  <c r="L81" i="5"/>
  <c r="H81" i="5"/>
  <c r="H76" i="5"/>
  <c r="L76" i="5"/>
  <c r="L67" i="5"/>
  <c r="H67" i="5"/>
  <c r="L34" i="5"/>
  <c r="L27" i="5"/>
  <c r="H18" i="5"/>
  <c r="H9" i="5"/>
  <c r="L121" i="5" s="1"/>
  <c r="M51" i="5"/>
  <c r="H85" i="5"/>
  <c r="M57" i="5"/>
  <c r="M40" i="5"/>
  <c r="M54" i="5"/>
  <c r="M60" i="5"/>
  <c r="M117" i="5"/>
  <c r="M98" i="5"/>
  <c r="M88" i="5"/>
  <c r="M30" i="5"/>
  <c r="M37" i="5"/>
  <c r="H45" i="5"/>
  <c r="L45" i="5"/>
  <c r="L122" i="5" s="1"/>
  <c r="H92" i="5"/>
  <c r="L9" i="5"/>
  <c r="L85" i="5"/>
  <c r="L92" i="5"/>
  <c r="L14" i="5"/>
  <c r="H14" i="5"/>
  <c r="M122" i="5" l="1"/>
  <c r="M121" i="5"/>
  <c r="M18" i="5"/>
  <c r="M27" i="5"/>
  <c r="M34" i="5"/>
  <c r="M111" i="5"/>
  <c r="M102" i="5"/>
  <c r="M81" i="5"/>
  <c r="M67" i="5"/>
  <c r="M9" i="5"/>
  <c r="M45" i="5"/>
  <c r="M85" i="5"/>
  <c r="M92" i="5"/>
  <c r="M76" i="5"/>
  <c r="M14" i="5"/>
  <c r="M123" i="5" l="1"/>
  <c r="L123" i="5"/>
</calcChain>
</file>

<file path=xl/sharedStrings.xml><?xml version="1.0" encoding="utf-8"?>
<sst xmlns="http://schemas.openxmlformats.org/spreadsheetml/2006/main" count="234" uniqueCount="151">
  <si>
    <t>Av.  Sete de Setembro, 399</t>
  </si>
  <si>
    <t>Av. Sete de Setembro, 440/442</t>
  </si>
  <si>
    <t>Rua Albino Rodrigues Neves, 585</t>
  </si>
  <si>
    <t>Rua Albino Rodrigues Neves, 595</t>
  </si>
  <si>
    <t>Rua Albino Rodrigues Neves, 610</t>
  </si>
  <si>
    <t>Rua Albino Rodrigues Neves, 620</t>
  </si>
  <si>
    <t>Rua Albino Rodrigues Neves, 630</t>
  </si>
  <si>
    <t>Rua Albino Rodrigues Neves, 575</t>
  </si>
  <si>
    <t>COMARCA</t>
  </si>
  <si>
    <t>Rua Topázio, 585</t>
  </si>
  <si>
    <t>Av. Sete de Setembro, 409/413</t>
  </si>
  <si>
    <t>Av. Vereador Jorge de Souza, 855</t>
  </si>
  <si>
    <t>Rua Boa Vista, 10</t>
  </si>
  <si>
    <t>CAIXAS D'ÁGUA QTDE.</t>
  </si>
  <si>
    <t>CAIXAS D'ÁGUA CAPACIDADE EM LITROS</t>
  </si>
  <si>
    <t>CAIXAS D'ÁGUA VALOR UNITÁRIO</t>
  </si>
  <si>
    <t>CAIXAS D'ÁGUA VALOR TOTAL</t>
  </si>
  <si>
    <t>RESERVATÓRIOS QTDE.</t>
  </si>
  <si>
    <t>RESERVATÓRIOS CAPACIDADE EM LITROS</t>
  </si>
  <si>
    <t>RESERVATÓRIOS VALOR UNITÁRIO</t>
  </si>
  <si>
    <t>RESERVATÓRIOS VALOR TOTAL</t>
  </si>
  <si>
    <t>Rua Expedicionário Brasílio Pinto de Almeida, 42</t>
  </si>
  <si>
    <t>Rua José Maurício, 103</t>
  </si>
  <si>
    <t>Rua Major Matheus Rotger Domingues, 155</t>
  </si>
  <si>
    <t>Rua Vereador Dr. Cid Manoel de Oliveira, 405</t>
  </si>
  <si>
    <t>Rua Doutor José Adriano Marrey Jr., 780</t>
  </si>
  <si>
    <t>Av. João Ramalho, 111</t>
  </si>
  <si>
    <t>Av. Cândido Xavier de Almeida Souza, 159</t>
  </si>
  <si>
    <t>Av. Valentina Mello Freire Borenstein, 331</t>
  </si>
  <si>
    <t>Av. Capitão Manoel Rudge, 474</t>
  </si>
  <si>
    <t>Av. Nove de Julho, 478</t>
  </si>
  <si>
    <t>Alameda  Pedro Calil, 71/79</t>
  </si>
  <si>
    <t>Av. Prefeito Valdirio Prisco, 150</t>
  </si>
  <si>
    <t>Rua Kaethe Richers, 542</t>
  </si>
  <si>
    <t>Rua Professor Eugênio Teani, 215</t>
  </si>
  <si>
    <t xml:space="preserve">Praça IV Centenário, 03 </t>
  </si>
  <si>
    <t>Rua 23 de Maio, 107</t>
  </si>
  <si>
    <t xml:space="preserve">Rua Mario Latorre, 96 </t>
  </si>
  <si>
    <t>Av. Miranda, 25</t>
  </si>
  <si>
    <t>Rua da Estação, 175</t>
  </si>
  <si>
    <t>Rua Paulo Lício Rizzo, 96</t>
  </si>
  <si>
    <t>Av. Manoel Ferraz de Campos Sales, 175</t>
  </si>
  <si>
    <t>Rua Desembargador Celso Luiz Limongi, 84</t>
  </si>
  <si>
    <t>Av. Des. Dr. Eduardo Cunha de Abreu, 215</t>
  </si>
  <si>
    <t>Estrada de Santa Isabel, 1170/1194</t>
  </si>
  <si>
    <t>ENDEREÇO</t>
  </si>
  <si>
    <t>SUBTOTAL</t>
  </si>
  <si>
    <t xml:space="preserve">Av. das Flores, 703 - Anexo I </t>
  </si>
  <si>
    <t>Av. dos Autonomistas, 690</t>
  </si>
  <si>
    <t>Av. Paulo Portela, s/nº</t>
  </si>
  <si>
    <t>Praça da Bandeira, s/nº</t>
  </si>
  <si>
    <t>ARUJÁ</t>
  </si>
  <si>
    <t>BARUERI</t>
  </si>
  <si>
    <t>CARAPICUÍBA</t>
  </si>
  <si>
    <t>COTIA</t>
  </si>
  <si>
    <t>DIADEMA</t>
  </si>
  <si>
    <t>EMBU DAS ARTES</t>
  </si>
  <si>
    <t>EMBU-GUAÇU</t>
  </si>
  <si>
    <t>FERRAZ DE VASCONCELOS</t>
  </si>
  <si>
    <t>GUARAREMA</t>
  </si>
  <si>
    <t>GUARULHOS</t>
  </si>
  <si>
    <t>ITAPECERICA DA SERRA</t>
  </si>
  <si>
    <t>ITAPEVI</t>
  </si>
  <si>
    <t>ITAQUAQUECETUBA</t>
  </si>
  <si>
    <t>MAIRIPORÃ</t>
  </si>
  <si>
    <t>MAUÁ</t>
  </si>
  <si>
    <t>MOGI DAS CRUZES</t>
  </si>
  <si>
    <t>OSASCO</t>
  </si>
  <si>
    <t>POÁ</t>
  </si>
  <si>
    <t>RIBEIRÃO PIRES</t>
  </si>
  <si>
    <t>RIO GRANDE DA SERRA</t>
  </si>
  <si>
    <t>SANTA ISABEL</t>
  </si>
  <si>
    <t>SANTANA DE PARNAÍBA</t>
  </si>
  <si>
    <t>SANTO ANDRÉ</t>
  </si>
  <si>
    <t>SÃO BERNARDO DO CAMPO</t>
  </si>
  <si>
    <t>SÃO CAETANO DO SUL</t>
  </si>
  <si>
    <t>SUZANO</t>
  </si>
  <si>
    <t>TABOÃO DA SERRA</t>
  </si>
  <si>
    <t>VARGEM GRANDE PAULISTA</t>
  </si>
  <si>
    <t>TOTAL SEMESTRAL POR COMARCA</t>
  </si>
  <si>
    <t>TOTAL COMARCA</t>
  </si>
  <si>
    <t>1. Os campos a serem preenchidos estão destacados em verde.</t>
  </si>
  <si>
    <t>2. Os preços da proposta deverão ser expressos com no máximo 2 (duas) casas decimais.</t>
  </si>
  <si>
    <t>Av. Santos Dumont, 1.535</t>
  </si>
  <si>
    <t>Rua dos Crisântemos, 29</t>
  </si>
  <si>
    <t>Av. das Flores, 703 - Principal</t>
  </si>
  <si>
    <t>Av. das Flores, 703 - Vara da Infância</t>
  </si>
  <si>
    <t>Av. das Flores, 703 - 4ª Vara Criminal</t>
  </si>
  <si>
    <t>Av. dos Autonomistas, 3.107</t>
  </si>
  <si>
    <t xml:space="preserve">Praça Dr. Joviano Pacheco de Aguirre, s/nº </t>
  </si>
  <si>
    <t>CÓDIGO DO IMÓVEL</t>
  </si>
  <si>
    <t>IMÓVEL</t>
  </si>
  <si>
    <t>Arujá VIII - CEJUSC</t>
  </si>
  <si>
    <t>Arujá I - Vara(s) judicial(is) + Almoxarifado + Ofício(s) da(s) vara(s) judicial(is)</t>
  </si>
  <si>
    <t>Arujá II - Ofício(s) da(s) vara(s) judicial(is) + Central de mandados + Unidade(s) Administrativa(s)</t>
  </si>
  <si>
    <t>Arujá III - Psicossocial</t>
  </si>
  <si>
    <t>Arujá IV - Execuções fiscais - Ofício</t>
  </si>
  <si>
    <t>Arujá V - Salão do Júri</t>
  </si>
  <si>
    <t>Barueri I - Fórum Principal</t>
  </si>
  <si>
    <t>Carapicuíba I - Fórum Principal</t>
  </si>
  <si>
    <t>Cotia I - Fórum Principal</t>
  </si>
  <si>
    <t>Diadema I - Fórum Cível</t>
  </si>
  <si>
    <t>Diadema II - Fórum Criminal</t>
  </si>
  <si>
    <t>Diadema V - Fazenda pública - Vara</t>
  </si>
  <si>
    <t>Embu das Artes I - Fórum Principal</t>
  </si>
  <si>
    <t>Embu-Guaçu I - Fórum Principal</t>
  </si>
  <si>
    <t>Ferraz de Vasconcelos I - Fórum Principal</t>
  </si>
  <si>
    <t>Guararema I - Fórum Principal</t>
  </si>
  <si>
    <t>Guarulhos I - Fórum Criminal</t>
  </si>
  <si>
    <t>Guarulhos II - Fórum Cível</t>
  </si>
  <si>
    <t>Itapecerica da Serra I - Fórum Principal</t>
  </si>
  <si>
    <t>Itapevi I - Fórum Principal</t>
  </si>
  <si>
    <t>Itaquaquecetuba I - Fórum Principal</t>
  </si>
  <si>
    <t>Mairiporã I - Fórum Principal</t>
  </si>
  <si>
    <t>Mauá I - Fórum Principal</t>
  </si>
  <si>
    <t>Mogi das Cruzes I - Fórum Principal</t>
  </si>
  <si>
    <t>Mogi das Cruzes III - Fazenda pública - Vara + Execuções fiscais - Ofício</t>
  </si>
  <si>
    <t>Mogi das Cruzes II - Fórum Criminal</t>
  </si>
  <si>
    <t>Osasco I - Fórum Principal</t>
  </si>
  <si>
    <t>Osasco IV - CEJUSC</t>
  </si>
  <si>
    <t>Osasco III - Fazenda pública - Vara (Prefeitura e órgãos da prefeitura)</t>
  </si>
  <si>
    <t>Osasco II - Família / Sucessões - Vara</t>
  </si>
  <si>
    <t>Poá I - Fórum Principal</t>
  </si>
  <si>
    <t>Poá III - Execuções fiscais - Ofício + Central de mandados</t>
  </si>
  <si>
    <t>Ribeirão Pires I - Fórum Principal</t>
  </si>
  <si>
    <t>Ribeirão Pires II - Execuções fiscais - Ofício</t>
  </si>
  <si>
    <t>Rio Grande da Serra II - Fórum Principal</t>
  </si>
  <si>
    <t>Santa Isabel I - Fórum Principal</t>
  </si>
  <si>
    <t>Santa Isabel II - JEC / JECRIM + Unidade(s) Administrativa(s) + Central de mandados + CEJUSC + Execuções fiscais - Ofício + Psicossocial</t>
  </si>
  <si>
    <t>Santana de Parnaíba I - Fórum Principal</t>
  </si>
  <si>
    <t>Santo André I - Fórum Principal</t>
  </si>
  <si>
    <t>São Bernardo do Campo I - Fórum Principal</t>
  </si>
  <si>
    <t>São Caetano do Sul I - Fórum Principal</t>
  </si>
  <si>
    <t>Suzano I - Fórum Principal</t>
  </si>
  <si>
    <t>Taboão da Serra I - Fórum Principal</t>
  </si>
  <si>
    <t>Vargem Grande Paulista I - Fórum Principal</t>
  </si>
  <si>
    <t>TIPO</t>
  </si>
  <si>
    <t>VALOR TOTAL</t>
  </si>
  <si>
    <t>SEMESTRAL</t>
  </si>
  <si>
    <t>30 MESES</t>
  </si>
  <si>
    <t>VOLUME</t>
  </si>
  <si>
    <t>(LITROS)</t>
  </si>
  <si>
    <t>CAIXAS D'ÁGUA</t>
  </si>
  <si>
    <t>RESERVATÓRIOS</t>
  </si>
  <si>
    <t>TOTAL GERAL</t>
  </si>
  <si>
    <t>QTDE.</t>
  </si>
  <si>
    <t>ANEXO II - RELAÇÃO DE LOCAIS, CAPACIDADES E PREÇOS</t>
  </si>
  <si>
    <t>INTRUÇÕES DE PREENCHIMENTO</t>
  </si>
  <si>
    <t>OBSERVAÇÃO:</t>
  </si>
  <si>
    <t>Quantidade total da capacidade em litros das CAIXAS D´ÁGUA:  888.560 litros</t>
  </si>
  <si>
    <t>Quantidade total da capacidade em litros dos RESERVATÓRIOS:  612.670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</si>
</sst>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</cellStyleXfs>
  <cellXfs count="133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/>
    </xf>
    <xf numFmtId="0" fontId="0" fillId="0" borderId="0" xfId="0" applyFill="1" applyProtection="1"/>
    <xf numFmtId="0" fontId="9" fillId="0" borderId="0" xfId="0" applyFont="1" applyFill="1" applyBorder="1" applyAlignment="1" applyProtection="1">
      <alignment horizontal="center" vertical="center"/>
    </xf>
    <xf numFmtId="1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1" fontId="9" fillId="0" borderId="0" xfId="1" quotePrefix="1" applyNumberFormat="1" applyFont="1" applyFill="1" applyBorder="1" applyAlignment="1" applyProtection="1">
      <alignment horizontal="center" vertical="center"/>
    </xf>
    <xf numFmtId="164" fontId="9" fillId="0" borderId="0" xfId="1" quotePrefix="1" applyNumberFormat="1" applyFont="1" applyFill="1" applyBorder="1" applyAlignment="1" applyProtection="1">
      <alignment vertical="center"/>
    </xf>
    <xf numFmtId="44" fontId="10" fillId="0" borderId="0" xfId="2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right" vertical="center"/>
    </xf>
    <xf numFmtId="164" fontId="9" fillId="0" borderId="0" xfId="1" quotePrefix="1" applyNumberFormat="1" applyFont="1" applyFill="1" applyBorder="1" applyAlignment="1" applyProtection="1">
      <alignment horizontal="right" vertical="center"/>
    </xf>
    <xf numFmtId="164" fontId="0" fillId="0" borderId="0" xfId="1" applyNumberFormat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wrapText="1"/>
    </xf>
    <xf numFmtId="1" fontId="0" fillId="0" borderId="0" xfId="0" applyNumberFormat="1" applyFill="1" applyAlignment="1" applyProtection="1">
      <alignment horizontal="center"/>
    </xf>
    <xf numFmtId="164" fontId="0" fillId="0" borderId="0" xfId="1" applyNumberFormat="1" applyFont="1" applyFill="1" applyAlignment="1" applyProtection="1">
      <alignment horizontal="center"/>
    </xf>
    <xf numFmtId="44" fontId="0" fillId="0" borderId="0" xfId="2" applyFont="1" applyFill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3" fillId="0" borderId="0" xfId="0" applyFont="1" applyAlignment="1" applyProtection="1">
      <alignment wrapText="1"/>
    </xf>
    <xf numFmtId="1" fontId="0" fillId="0" borderId="0" xfId="0" applyNumberFormat="1" applyAlignment="1" applyProtection="1">
      <alignment horizontal="center"/>
    </xf>
    <xf numFmtId="164" fontId="0" fillId="0" borderId="0" xfId="1" applyNumberFormat="1" applyFont="1" applyAlignment="1" applyProtection="1">
      <alignment horizontal="center"/>
    </xf>
    <xf numFmtId="44" fontId="0" fillId="0" borderId="0" xfId="2" applyFont="1" applyAlignment="1" applyProtection="1">
      <alignment horizontal="center"/>
    </xf>
    <xf numFmtId="164" fontId="0" fillId="0" borderId="0" xfId="1" applyNumberFormat="1" applyFont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164" fontId="0" fillId="0" borderId="0" xfId="1" applyNumberFormat="1" applyFont="1" applyFill="1" applyBorder="1" applyAlignment="1" applyProtection="1">
      <alignment horizontal="center"/>
    </xf>
    <xf numFmtId="44" fontId="0" fillId="0" borderId="0" xfId="2" applyFont="1" applyFill="1" applyBorder="1" applyAlignment="1" applyProtection="1">
      <alignment horizontal="center"/>
    </xf>
    <xf numFmtId="0" fontId="12" fillId="0" borderId="0" xfId="0" applyFont="1" applyBorder="1" applyAlignment="1">
      <alignment horizontal="center"/>
    </xf>
    <xf numFmtId="44" fontId="0" fillId="0" borderId="0" xfId="2" applyFont="1" applyFill="1" applyBorder="1" applyAlignment="1" applyProtection="1"/>
    <xf numFmtId="0" fontId="14" fillId="2" borderId="1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1" fontId="16" fillId="0" borderId="1" xfId="0" quotePrefix="1" applyNumberFormat="1" applyFont="1" applyFill="1" applyBorder="1" applyAlignment="1" applyProtection="1">
      <alignment horizontal="center" vertical="center"/>
    </xf>
    <xf numFmtId="164" fontId="16" fillId="0" borderId="1" xfId="1" applyNumberFormat="1" applyFont="1" applyFill="1" applyBorder="1" applyAlignment="1" applyProtection="1">
      <alignment horizontal="center" vertical="center"/>
    </xf>
    <xf numFmtId="1" fontId="16" fillId="0" borderId="1" xfId="1" quotePrefix="1" applyNumberFormat="1" applyFont="1" applyBorder="1" applyAlignment="1" applyProtection="1">
      <alignment horizontal="center" vertical="center"/>
    </xf>
    <xf numFmtId="164" fontId="16" fillId="0" borderId="1" xfId="1" quotePrefix="1" applyNumberFormat="1" applyFont="1" applyBorder="1" applyAlignment="1" applyProtection="1">
      <alignment horizontal="center" vertical="center"/>
    </xf>
    <xf numFmtId="1" fontId="16" fillId="0" borderId="1" xfId="0" applyNumberFormat="1" applyFont="1" applyFill="1" applyBorder="1" applyAlignment="1" applyProtection="1">
      <alignment horizontal="center" vertical="center"/>
    </xf>
    <xf numFmtId="164" fontId="16" fillId="0" borderId="6" xfId="1" applyNumberFormat="1" applyFont="1" applyFill="1" applyBorder="1" applyAlignment="1" applyProtection="1">
      <alignment horizontal="center" vertical="center"/>
    </xf>
    <xf numFmtId="1" fontId="16" fillId="0" borderId="1" xfId="1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/>
    </xf>
    <xf numFmtId="44" fontId="9" fillId="2" borderId="5" xfId="2" applyFont="1" applyFill="1" applyBorder="1" applyAlignment="1" applyProtection="1">
      <alignment horizontal="center" vertical="center"/>
    </xf>
    <xf numFmtId="44" fontId="9" fillId="2" borderId="1" xfId="2" applyFont="1" applyFill="1" applyBorder="1" applyAlignment="1" applyProtection="1">
      <alignment horizontal="center" vertical="center"/>
    </xf>
    <xf numFmtId="44" fontId="16" fillId="3" borderId="4" xfId="2" applyFont="1" applyFill="1" applyBorder="1" applyAlignment="1" applyProtection="1">
      <alignment horizontal="center" vertical="center"/>
      <protection locked="0"/>
    </xf>
    <xf numFmtId="44" fontId="16" fillId="0" borderId="4" xfId="2" applyFont="1" applyFill="1" applyBorder="1" applyAlignment="1" applyProtection="1">
      <alignment horizontal="center" vertical="center"/>
    </xf>
    <xf numFmtId="44" fontId="9" fillId="0" borderId="0" xfId="2" applyFont="1" applyFill="1" applyBorder="1" applyAlignment="1" applyProtection="1">
      <alignment horizontal="center" vertical="center"/>
    </xf>
    <xf numFmtId="0" fontId="12" fillId="0" borderId="0" xfId="0" applyFont="1" applyFill="1" applyProtection="1"/>
    <xf numFmtId="44" fontId="16" fillId="3" borderId="1" xfId="2" applyFont="1" applyFill="1" applyBorder="1" applyAlignment="1" applyProtection="1">
      <alignment horizontal="center" vertical="center"/>
      <protection locked="0"/>
    </xf>
    <xf numFmtId="44" fontId="16" fillId="0" borderId="1" xfId="2" applyFont="1" applyFill="1" applyBorder="1" applyAlignment="1" applyProtection="1">
      <alignment horizontal="center" vertical="center"/>
    </xf>
    <xf numFmtId="44" fontId="16" fillId="3" borderId="1" xfId="2" applyFont="1" applyFill="1" applyBorder="1" applyAlignment="1" applyProtection="1">
      <alignment vertical="center"/>
      <protection locked="0"/>
    </xf>
    <xf numFmtId="44" fontId="16" fillId="0" borderId="1" xfId="2" applyFont="1" applyFill="1" applyBorder="1" applyAlignment="1" applyProtection="1">
      <alignment vertical="center"/>
    </xf>
    <xf numFmtId="44" fontId="16" fillId="3" borderId="4" xfId="2" applyFont="1" applyFill="1" applyBorder="1" applyAlignment="1" applyProtection="1">
      <alignment vertical="center"/>
      <protection locked="0"/>
    </xf>
    <xf numFmtId="44" fontId="16" fillId="0" borderId="4" xfId="2" applyFont="1" applyFill="1" applyBorder="1" applyAlignment="1" applyProtection="1">
      <alignment vertical="center"/>
    </xf>
    <xf numFmtId="44" fontId="16" fillId="0" borderId="1" xfId="2" applyFont="1" applyBorder="1" applyAlignment="1" applyProtection="1">
      <alignment horizontal="center" vertical="center"/>
    </xf>
    <xf numFmtId="44" fontId="16" fillId="0" borderId="4" xfId="2" applyFont="1" applyBorder="1" applyAlignment="1" applyProtection="1">
      <alignment horizontal="center" vertical="center"/>
    </xf>
    <xf numFmtId="1" fontId="16" fillId="0" borderId="1" xfId="1" quotePrefix="1" applyNumberFormat="1" applyFont="1" applyFill="1" applyBorder="1" applyAlignment="1" applyProtection="1">
      <alignment horizontal="center" vertical="center"/>
    </xf>
    <xf numFmtId="164" fontId="16" fillId="0" borderId="1" xfId="1" quotePrefix="1" applyNumberFormat="1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/>
    </xf>
    <xf numFmtId="44" fontId="2" fillId="2" borderId="4" xfId="2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center" vertical="center"/>
    </xf>
    <xf numFmtId="44" fontId="2" fillId="2" borderId="2" xfId="2" applyFont="1" applyFill="1" applyBorder="1" applyAlignment="1" applyProtection="1">
      <alignment horizontal="center"/>
    </xf>
    <xf numFmtId="1" fontId="12" fillId="0" borderId="1" xfId="0" applyNumberFormat="1" applyFont="1" applyBorder="1" applyAlignment="1">
      <alignment horizontal="center"/>
    </xf>
    <xf numFmtId="3" fontId="18" fillId="0" borderId="1" xfId="0" applyNumberFormat="1" applyFont="1" applyBorder="1" applyAlignment="1">
      <alignment horizontal="center" wrapText="1"/>
    </xf>
    <xf numFmtId="44" fontId="16" fillId="0" borderId="1" xfId="2" applyFont="1" applyFill="1" applyBorder="1" applyAlignment="1" applyProtection="1"/>
    <xf numFmtId="1" fontId="11" fillId="2" borderId="1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 wrapText="1"/>
    </xf>
    <xf numFmtId="44" fontId="9" fillId="2" borderId="1" xfId="2" applyFont="1" applyFill="1" applyBorder="1" applyAlignment="1" applyProtection="1"/>
    <xf numFmtId="0" fontId="3" fillId="0" borderId="11" xfId="0" applyFont="1" applyBorder="1"/>
    <xf numFmtId="0" fontId="3" fillId="0" borderId="12" xfId="0" applyFont="1" applyBorder="1" applyAlignment="1">
      <alignment vertical="center" wrapText="1"/>
    </xf>
    <xf numFmtId="0" fontId="0" fillId="0" borderId="12" xfId="0" applyBorder="1"/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vertical="center" wrapText="1"/>
    </xf>
    <xf numFmtId="0" fontId="0" fillId="0" borderId="14" xfId="0" applyBorder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/>
    </xf>
    <xf numFmtId="44" fontId="2" fillId="2" borderId="1" xfId="2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15" fillId="0" borderId="4" xfId="0" applyFont="1" applyFill="1" applyBorder="1" applyAlignment="1" applyProtection="1">
      <alignment horizontal="left" vertical="center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1" fontId="16" fillId="0" borderId="4" xfId="1" applyNumberFormat="1" applyFont="1" applyFill="1" applyBorder="1" applyAlignment="1" applyProtection="1">
      <alignment horizontal="center" vertical="center"/>
    </xf>
    <xf numFmtId="1" fontId="16" fillId="0" borderId="2" xfId="1" applyNumberFormat="1" applyFont="1" applyFill="1" applyBorder="1" applyAlignment="1" applyProtection="1">
      <alignment horizontal="center" vertical="center"/>
    </xf>
    <xf numFmtId="164" fontId="16" fillId="0" borderId="4" xfId="1" applyNumberFormat="1" applyFont="1" applyFill="1" applyBorder="1" applyAlignment="1" applyProtection="1">
      <alignment horizontal="center" vertical="center"/>
    </xf>
    <xf numFmtId="164" fontId="16" fillId="0" borderId="2" xfId="1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 vertical="center" wrapText="1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</xf>
    <xf numFmtId="44" fontId="16" fillId="3" borderId="4" xfId="2" applyFont="1" applyFill="1" applyBorder="1" applyAlignment="1" applyProtection="1">
      <alignment horizontal="center" vertical="center"/>
      <protection locked="0"/>
    </xf>
    <xf numFmtId="44" fontId="16" fillId="3" borderId="2" xfId="2" applyFont="1" applyFill="1" applyBorder="1" applyAlignment="1" applyProtection="1">
      <alignment horizontal="center" vertical="center"/>
      <protection locked="0"/>
    </xf>
    <xf numFmtId="44" fontId="16" fillId="0" borderId="4" xfId="2" applyFont="1" applyFill="1" applyBorder="1" applyAlignment="1" applyProtection="1">
      <alignment horizontal="center" vertical="center"/>
    </xf>
    <xf numFmtId="44" fontId="16" fillId="0" borderId="2" xfId="2" applyFont="1" applyFill="1" applyBorder="1" applyAlignment="1" applyProtection="1">
      <alignment horizontal="center" vertical="center"/>
    </xf>
    <xf numFmtId="1" fontId="16" fillId="0" borderId="1" xfId="1" applyNumberFormat="1" applyFont="1" applyFill="1" applyBorder="1" applyAlignment="1" applyProtection="1">
      <alignment horizontal="center" vertical="center"/>
    </xf>
    <xf numFmtId="164" fontId="16" fillId="0" borderId="1" xfId="1" applyNumberFormat="1" applyFont="1" applyFill="1" applyBorder="1" applyAlignment="1" applyProtection="1">
      <alignment horizontal="center" vertical="center"/>
    </xf>
    <xf numFmtId="44" fontId="16" fillId="3" borderId="1" xfId="2" applyFont="1" applyFill="1" applyBorder="1" applyAlignment="1" applyProtection="1">
      <alignment horizontal="center" vertical="center"/>
      <protection locked="0"/>
    </xf>
    <xf numFmtId="44" fontId="16" fillId="0" borderId="1" xfId="2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164" fontId="16" fillId="0" borderId="6" xfId="1" applyNumberFormat="1" applyFont="1" applyFill="1" applyBorder="1" applyAlignment="1" applyProtection="1">
      <alignment horizontal="center" vertical="center"/>
    </xf>
  </cellXfs>
  <cellStyles count="8">
    <cellStyle name="Moeda" xfId="2" builtinId="4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 2" xfId="5" xr:uid="{00000000-0005-0000-0000-000005000000}"/>
    <cellStyle name="Vírgula" xfId="1" builtinId="3"/>
    <cellStyle name="Vírgula 2" xfId="6" xr:uid="{00000000-0005-0000-0000-000007000000}"/>
  </cellStyles>
  <dxfs count="0"/>
  <tableStyles count="0" defaultTableStyle="TableStyleMedium9" defaultPivotStyle="PivotStyleLight16"/>
  <colors>
    <mruColors>
      <color rgb="FFFFFFCC"/>
      <color rgb="FFD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581A-C7AF-4A03-8581-493045AFFC85}">
  <sheetPr>
    <pageSetUpPr fitToPage="1"/>
  </sheetPr>
  <dimension ref="A1:M184"/>
  <sheetViews>
    <sheetView showGridLines="0" tabSelected="1" zoomScaleNormal="100" workbookViewId="0">
      <pane ySplit="2" topLeftCell="A108" activePane="bottomLeft" state="frozen"/>
      <selection activeCell="D1" sqref="D1"/>
      <selection pane="bottomLeft" activeCell="L114" sqref="L114"/>
    </sheetView>
  </sheetViews>
  <sheetFormatPr defaultRowHeight="15" x14ac:dyDescent="0.25"/>
  <cols>
    <col min="1" max="1" width="17.7109375" style="21" customWidth="1"/>
    <col min="2" max="2" width="8.7109375" style="21" customWidth="1"/>
    <col min="3" max="3" width="43.5703125" style="22" customWidth="1"/>
    <col min="4" max="4" width="34.7109375" style="23" customWidth="1"/>
    <col min="5" max="5" width="11.7109375" style="24" customWidth="1"/>
    <col min="6" max="6" width="12.7109375" style="25" customWidth="1"/>
    <col min="7" max="8" width="12.7109375" style="26" customWidth="1"/>
    <col min="9" max="9" width="11.7109375" style="27" customWidth="1"/>
    <col min="10" max="10" width="12.7109375" style="27" customWidth="1"/>
    <col min="11" max="11" width="12.7109375" style="26" customWidth="1"/>
    <col min="12" max="12" width="13.7109375" style="26" customWidth="1"/>
    <col min="13" max="13" width="13.7109375" style="1" customWidth="1"/>
    <col min="14" max="14" width="9.140625" style="1" customWidth="1"/>
    <col min="15" max="16384" width="9.140625" style="1"/>
  </cols>
  <sheetData>
    <row r="1" spans="1:13" ht="30.75" customHeight="1" x14ac:dyDescent="0.25">
      <c r="A1" s="126" t="s">
        <v>146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s="2" customFormat="1" ht="46.5" customHeight="1" x14ac:dyDescent="0.2">
      <c r="A2" s="33" t="s">
        <v>8</v>
      </c>
      <c r="B2" s="33" t="s">
        <v>90</v>
      </c>
      <c r="C2" s="33" t="s">
        <v>91</v>
      </c>
      <c r="D2" s="33" t="s">
        <v>45</v>
      </c>
      <c r="E2" s="33" t="s">
        <v>13</v>
      </c>
      <c r="F2" s="33" t="s">
        <v>14</v>
      </c>
      <c r="G2" s="33" t="s">
        <v>15</v>
      </c>
      <c r="H2" s="33" t="s">
        <v>16</v>
      </c>
      <c r="I2" s="33" t="s">
        <v>17</v>
      </c>
      <c r="J2" s="33" t="s">
        <v>18</v>
      </c>
      <c r="K2" s="33" t="s">
        <v>19</v>
      </c>
      <c r="L2" s="33" t="s">
        <v>20</v>
      </c>
      <c r="M2" s="33" t="s">
        <v>79</v>
      </c>
    </row>
    <row r="3" spans="1:13" s="3" customFormat="1" ht="15" customHeight="1" x14ac:dyDescent="0.25">
      <c r="A3" s="129" t="s">
        <v>51</v>
      </c>
      <c r="B3" s="37">
        <v>578</v>
      </c>
      <c r="C3" s="38" t="s">
        <v>92</v>
      </c>
      <c r="D3" s="39" t="s">
        <v>7</v>
      </c>
      <c r="E3" s="44">
        <v>1</v>
      </c>
      <c r="F3" s="45">
        <v>500</v>
      </c>
      <c r="G3" s="61"/>
      <c r="H3" s="67">
        <f t="shared" ref="H3:H8" si="0">G3*E3</f>
        <v>0</v>
      </c>
      <c r="I3" s="46"/>
      <c r="J3" s="47"/>
      <c r="K3" s="61"/>
      <c r="L3" s="67">
        <f t="shared" ref="L3:L8" si="1">K3*I3</f>
        <v>0</v>
      </c>
      <c r="M3" s="127" t="s">
        <v>80</v>
      </c>
    </row>
    <row r="4" spans="1:13" s="3" customFormat="1" ht="22.5" x14ac:dyDescent="0.25">
      <c r="A4" s="130"/>
      <c r="B4" s="37">
        <v>15</v>
      </c>
      <c r="C4" s="38" t="s">
        <v>93</v>
      </c>
      <c r="D4" s="39" t="s">
        <v>2</v>
      </c>
      <c r="E4" s="44">
        <v>2</v>
      </c>
      <c r="F4" s="45">
        <v>2000</v>
      </c>
      <c r="G4" s="61"/>
      <c r="H4" s="67">
        <f t="shared" si="0"/>
        <v>0</v>
      </c>
      <c r="I4" s="46"/>
      <c r="J4" s="47"/>
      <c r="K4" s="61"/>
      <c r="L4" s="67">
        <f t="shared" si="1"/>
        <v>0</v>
      </c>
      <c r="M4" s="128"/>
    </row>
    <row r="5" spans="1:13" s="3" customFormat="1" ht="22.5" x14ac:dyDescent="0.25">
      <c r="A5" s="130"/>
      <c r="B5" s="37">
        <v>575</v>
      </c>
      <c r="C5" s="38" t="s">
        <v>94</v>
      </c>
      <c r="D5" s="39" t="s">
        <v>3</v>
      </c>
      <c r="E5" s="44">
        <v>1</v>
      </c>
      <c r="F5" s="45">
        <v>500</v>
      </c>
      <c r="G5" s="61"/>
      <c r="H5" s="67">
        <f t="shared" si="0"/>
        <v>0</v>
      </c>
      <c r="I5" s="46"/>
      <c r="J5" s="47"/>
      <c r="K5" s="61"/>
      <c r="L5" s="67">
        <f t="shared" si="1"/>
        <v>0</v>
      </c>
      <c r="M5" s="128"/>
    </row>
    <row r="6" spans="1:13" s="3" customFormat="1" x14ac:dyDescent="0.25">
      <c r="A6" s="130"/>
      <c r="B6" s="37">
        <v>834</v>
      </c>
      <c r="C6" s="38" t="s">
        <v>95</v>
      </c>
      <c r="D6" s="39" t="s">
        <v>4</v>
      </c>
      <c r="E6" s="44">
        <v>1</v>
      </c>
      <c r="F6" s="45">
        <v>500</v>
      </c>
      <c r="G6" s="61"/>
      <c r="H6" s="67">
        <f t="shared" si="0"/>
        <v>0</v>
      </c>
      <c r="I6" s="46"/>
      <c r="J6" s="47"/>
      <c r="K6" s="61"/>
      <c r="L6" s="67">
        <f t="shared" si="1"/>
        <v>0</v>
      </c>
      <c r="M6" s="128"/>
    </row>
    <row r="7" spans="1:13" s="3" customFormat="1" x14ac:dyDescent="0.25">
      <c r="A7" s="130"/>
      <c r="B7" s="37">
        <v>577</v>
      </c>
      <c r="C7" s="38" t="s">
        <v>96</v>
      </c>
      <c r="D7" s="39" t="s">
        <v>5</v>
      </c>
      <c r="E7" s="44">
        <v>1</v>
      </c>
      <c r="F7" s="45">
        <v>500</v>
      </c>
      <c r="G7" s="61"/>
      <c r="H7" s="67">
        <f t="shared" si="0"/>
        <v>0</v>
      </c>
      <c r="I7" s="46"/>
      <c r="J7" s="47"/>
      <c r="K7" s="61"/>
      <c r="L7" s="67">
        <f t="shared" si="1"/>
        <v>0</v>
      </c>
      <c r="M7" s="128"/>
    </row>
    <row r="8" spans="1:13" s="3" customFormat="1" x14ac:dyDescent="0.25">
      <c r="A8" s="131"/>
      <c r="B8" s="37">
        <v>835</v>
      </c>
      <c r="C8" s="38" t="s">
        <v>97</v>
      </c>
      <c r="D8" s="39" t="s">
        <v>6</v>
      </c>
      <c r="E8" s="44">
        <v>1</v>
      </c>
      <c r="F8" s="45">
        <v>500</v>
      </c>
      <c r="G8" s="57"/>
      <c r="H8" s="68">
        <f t="shared" si="0"/>
        <v>0</v>
      </c>
      <c r="I8" s="69"/>
      <c r="J8" s="70"/>
      <c r="K8" s="57"/>
      <c r="L8" s="68">
        <f t="shared" si="1"/>
        <v>0</v>
      </c>
      <c r="M8" s="128"/>
    </row>
    <row r="9" spans="1:13" s="3" customFormat="1" x14ac:dyDescent="0.25">
      <c r="A9" s="34"/>
      <c r="B9" s="40"/>
      <c r="C9" s="34"/>
      <c r="D9" s="41"/>
      <c r="E9" s="5"/>
      <c r="F9" s="6"/>
      <c r="G9" s="43" t="s">
        <v>46</v>
      </c>
      <c r="H9" s="56">
        <f>SUM(H3:H8)</f>
        <v>0</v>
      </c>
      <c r="I9" s="7"/>
      <c r="J9" s="8"/>
      <c r="K9" s="43" t="s">
        <v>46</v>
      </c>
      <c r="L9" s="56">
        <f>SUM(L3:L8)</f>
        <v>0</v>
      </c>
      <c r="M9" s="55">
        <f>L9+H9</f>
        <v>0</v>
      </c>
    </row>
    <row r="10" spans="1:13" s="3" customFormat="1" ht="20.100000000000001" customHeight="1" x14ac:dyDescent="0.25">
      <c r="A10" s="35"/>
      <c r="B10" s="42"/>
      <c r="C10" s="42"/>
      <c r="D10" s="41"/>
      <c r="E10" s="5"/>
      <c r="F10" s="6"/>
      <c r="G10" s="4"/>
      <c r="H10" s="59"/>
      <c r="I10" s="7"/>
      <c r="J10" s="8"/>
      <c r="K10" s="4"/>
      <c r="L10" s="59"/>
      <c r="M10" s="60"/>
    </row>
    <row r="11" spans="1:13" s="3" customFormat="1" ht="15" customHeight="1" x14ac:dyDescent="0.25">
      <c r="A11" s="108" t="s">
        <v>52</v>
      </c>
      <c r="B11" s="105">
        <v>849</v>
      </c>
      <c r="C11" s="102" t="s">
        <v>98</v>
      </c>
      <c r="D11" s="102" t="s">
        <v>42</v>
      </c>
      <c r="E11" s="46"/>
      <c r="F11" s="47"/>
      <c r="G11" s="61"/>
      <c r="H11" s="62">
        <f>G11*E11</f>
        <v>0</v>
      </c>
      <c r="I11" s="50">
        <v>1</v>
      </c>
      <c r="J11" s="45">
        <v>32000</v>
      </c>
      <c r="K11" s="61"/>
      <c r="L11" s="62">
        <f>K11*I11</f>
        <v>0</v>
      </c>
      <c r="M11" s="114" t="s">
        <v>80</v>
      </c>
    </row>
    <row r="12" spans="1:13" s="3" customFormat="1" ht="15" customHeight="1" x14ac:dyDescent="0.25">
      <c r="A12" s="108"/>
      <c r="B12" s="107"/>
      <c r="C12" s="103"/>
      <c r="D12" s="103"/>
      <c r="E12" s="46"/>
      <c r="F12" s="47"/>
      <c r="G12" s="61"/>
      <c r="H12" s="62">
        <f>G12*E12</f>
        <v>0</v>
      </c>
      <c r="I12" s="50">
        <v>1</v>
      </c>
      <c r="J12" s="45">
        <v>65920</v>
      </c>
      <c r="K12" s="61"/>
      <c r="L12" s="62">
        <f>K12*I12</f>
        <v>0</v>
      </c>
      <c r="M12" s="115"/>
    </row>
    <row r="13" spans="1:13" s="3" customFormat="1" ht="15" customHeight="1" x14ac:dyDescent="0.25">
      <c r="A13" s="108"/>
      <c r="B13" s="106"/>
      <c r="C13" s="104"/>
      <c r="D13" s="104"/>
      <c r="E13" s="46"/>
      <c r="F13" s="47"/>
      <c r="G13" s="57"/>
      <c r="H13" s="58">
        <f>G13*E13</f>
        <v>0</v>
      </c>
      <c r="I13" s="50">
        <v>1</v>
      </c>
      <c r="J13" s="45">
        <v>83250</v>
      </c>
      <c r="K13" s="57"/>
      <c r="L13" s="58">
        <f>K13*I13</f>
        <v>0</v>
      </c>
      <c r="M13" s="115"/>
    </row>
    <row r="14" spans="1:13" s="3" customFormat="1" x14ac:dyDescent="0.25">
      <c r="A14" s="34"/>
      <c r="B14" s="40"/>
      <c r="C14" s="40"/>
      <c r="D14" s="41"/>
      <c r="E14" s="5"/>
      <c r="F14" s="6"/>
      <c r="G14" s="43" t="s">
        <v>46</v>
      </c>
      <c r="H14" s="56">
        <f>SUM(H11:H13)</f>
        <v>0</v>
      </c>
      <c r="I14" s="7"/>
      <c r="J14" s="8"/>
      <c r="K14" s="43" t="s">
        <v>46</v>
      </c>
      <c r="L14" s="56">
        <f>SUM(L11:L13)</f>
        <v>0</v>
      </c>
      <c r="M14" s="56">
        <f>L14+H14</f>
        <v>0</v>
      </c>
    </row>
    <row r="15" spans="1:13" s="3" customFormat="1" ht="20.100000000000001" customHeight="1" x14ac:dyDescent="0.25">
      <c r="A15" s="35"/>
      <c r="B15" s="42"/>
      <c r="C15" s="42"/>
      <c r="D15" s="41"/>
      <c r="E15" s="11"/>
      <c r="F15" s="12"/>
      <c r="G15" s="12"/>
      <c r="H15" s="59"/>
      <c r="I15" s="7"/>
      <c r="J15" s="13"/>
      <c r="K15" s="13"/>
      <c r="L15" s="59"/>
      <c r="M15" s="60"/>
    </row>
    <row r="16" spans="1:13" s="3" customFormat="1" x14ac:dyDescent="0.25">
      <c r="A16" s="108" t="s">
        <v>53</v>
      </c>
      <c r="B16" s="105">
        <v>55</v>
      </c>
      <c r="C16" s="102" t="s">
        <v>99</v>
      </c>
      <c r="D16" s="102" t="s">
        <v>43</v>
      </c>
      <c r="E16" s="48"/>
      <c r="F16" s="45"/>
      <c r="G16" s="61"/>
      <c r="H16" s="62">
        <f>G16*E16</f>
        <v>0</v>
      </c>
      <c r="I16" s="50">
        <v>1</v>
      </c>
      <c r="J16" s="45">
        <v>22000</v>
      </c>
      <c r="K16" s="61"/>
      <c r="L16" s="62">
        <f>K16*I16</f>
        <v>0</v>
      </c>
      <c r="M16" s="114" t="s">
        <v>80</v>
      </c>
    </row>
    <row r="17" spans="1:13" s="3" customFormat="1" x14ac:dyDescent="0.25">
      <c r="A17" s="108"/>
      <c r="B17" s="106"/>
      <c r="C17" s="104"/>
      <c r="D17" s="104"/>
      <c r="E17" s="48"/>
      <c r="F17" s="45"/>
      <c r="G17" s="57"/>
      <c r="H17" s="58">
        <f>G17*E17</f>
        <v>0</v>
      </c>
      <c r="I17" s="50">
        <v>1</v>
      </c>
      <c r="J17" s="45">
        <v>6000</v>
      </c>
      <c r="K17" s="57"/>
      <c r="L17" s="58">
        <f>K17*I17</f>
        <v>0</v>
      </c>
      <c r="M17" s="115"/>
    </row>
    <row r="18" spans="1:13" s="3" customFormat="1" x14ac:dyDescent="0.25">
      <c r="A18" s="34"/>
      <c r="B18" s="40"/>
      <c r="C18" s="40"/>
      <c r="D18" s="41"/>
      <c r="E18" s="5"/>
      <c r="F18" s="6"/>
      <c r="G18" s="43" t="s">
        <v>46</v>
      </c>
      <c r="H18" s="56">
        <f>SUM(H16:H17)</f>
        <v>0</v>
      </c>
      <c r="I18" s="7"/>
      <c r="J18" s="8"/>
      <c r="K18" s="43" t="s">
        <v>46</v>
      </c>
      <c r="L18" s="56">
        <f>SUM(L16:L17)</f>
        <v>0</v>
      </c>
      <c r="M18" s="56">
        <f>L18+H18</f>
        <v>0</v>
      </c>
    </row>
    <row r="19" spans="1:13" s="3" customFormat="1" ht="20.100000000000001" customHeight="1" x14ac:dyDescent="0.25">
      <c r="A19" s="35"/>
      <c r="B19" s="42"/>
      <c r="C19" s="42"/>
      <c r="D19" s="41"/>
      <c r="E19" s="11"/>
      <c r="F19" s="12"/>
      <c r="G19" s="12"/>
      <c r="H19" s="59"/>
      <c r="I19" s="7"/>
      <c r="J19" s="13"/>
      <c r="K19" s="13"/>
      <c r="L19" s="59"/>
      <c r="M19" s="60"/>
    </row>
    <row r="20" spans="1:13" s="3" customFormat="1" x14ac:dyDescent="0.25">
      <c r="A20" s="108" t="s">
        <v>54</v>
      </c>
      <c r="B20" s="105">
        <v>67</v>
      </c>
      <c r="C20" s="102" t="s">
        <v>100</v>
      </c>
      <c r="D20" s="113" t="s">
        <v>9</v>
      </c>
      <c r="E20" s="48">
        <v>2</v>
      </c>
      <c r="F20" s="49">
        <v>500</v>
      </c>
      <c r="G20" s="61"/>
      <c r="H20" s="62">
        <f>G20*E20</f>
        <v>0</v>
      </c>
      <c r="I20" s="109">
        <v>1</v>
      </c>
      <c r="J20" s="111">
        <v>20000</v>
      </c>
      <c r="K20" s="117"/>
      <c r="L20" s="119">
        <f>I20*K20</f>
        <v>0</v>
      </c>
      <c r="M20" s="125" t="s">
        <v>80</v>
      </c>
    </row>
    <row r="21" spans="1:13" s="3" customFormat="1" x14ac:dyDescent="0.25">
      <c r="A21" s="108"/>
      <c r="B21" s="106"/>
      <c r="C21" s="104"/>
      <c r="D21" s="113"/>
      <c r="E21" s="48">
        <v>2</v>
      </c>
      <c r="F21" s="49">
        <v>3000</v>
      </c>
      <c r="G21" s="61"/>
      <c r="H21" s="62">
        <f>G21*E21</f>
        <v>0</v>
      </c>
      <c r="I21" s="110"/>
      <c r="J21" s="112"/>
      <c r="K21" s="118"/>
      <c r="L21" s="120"/>
      <c r="M21" s="125"/>
    </row>
    <row r="22" spans="1:13" s="3" customFormat="1" x14ac:dyDescent="0.25">
      <c r="A22" s="34"/>
      <c r="B22" s="40"/>
      <c r="C22" s="40"/>
      <c r="D22" s="41"/>
      <c r="E22" s="5"/>
      <c r="F22" s="6"/>
      <c r="G22" s="43" t="s">
        <v>46</v>
      </c>
      <c r="H22" s="56">
        <f>SUM(H20:H21)</f>
        <v>0</v>
      </c>
      <c r="I22" s="7"/>
      <c r="J22" s="8"/>
      <c r="K22" s="43" t="s">
        <v>46</v>
      </c>
      <c r="L22" s="56">
        <f>SUM(L20:L21)</f>
        <v>0</v>
      </c>
      <c r="M22" s="56">
        <f>L22+H22</f>
        <v>0</v>
      </c>
    </row>
    <row r="23" spans="1:13" s="3" customFormat="1" ht="20.100000000000001" customHeight="1" x14ac:dyDescent="0.25">
      <c r="A23" s="35"/>
      <c r="B23" s="42"/>
      <c r="C23" s="42"/>
      <c r="D23" s="41"/>
      <c r="E23" s="11"/>
      <c r="F23" s="12"/>
      <c r="G23" s="12"/>
      <c r="H23" s="59"/>
      <c r="I23" s="7"/>
      <c r="J23" s="13"/>
      <c r="K23" s="13"/>
      <c r="L23" s="59"/>
      <c r="M23" s="60"/>
    </row>
    <row r="24" spans="1:13" s="3" customFormat="1" x14ac:dyDescent="0.25">
      <c r="A24" s="108" t="s">
        <v>55</v>
      </c>
      <c r="B24" s="37">
        <v>516</v>
      </c>
      <c r="C24" s="38" t="s">
        <v>101</v>
      </c>
      <c r="D24" s="39" t="s">
        <v>10</v>
      </c>
      <c r="E24" s="48">
        <v>2</v>
      </c>
      <c r="F24" s="45">
        <v>5000</v>
      </c>
      <c r="G24" s="61"/>
      <c r="H24" s="62">
        <f>G24*E24</f>
        <v>0</v>
      </c>
      <c r="I24" s="50"/>
      <c r="J24" s="49"/>
      <c r="K24" s="61"/>
      <c r="L24" s="62">
        <f>K24*I24</f>
        <v>0</v>
      </c>
      <c r="M24" s="125" t="s">
        <v>80</v>
      </c>
    </row>
    <row r="25" spans="1:13" s="3" customFormat="1" x14ac:dyDescent="0.25">
      <c r="A25" s="108"/>
      <c r="B25" s="37">
        <v>73</v>
      </c>
      <c r="C25" s="38" t="s">
        <v>102</v>
      </c>
      <c r="D25" s="39" t="s">
        <v>0</v>
      </c>
      <c r="E25" s="48">
        <v>1</v>
      </c>
      <c r="F25" s="45">
        <v>15000</v>
      </c>
      <c r="G25" s="61"/>
      <c r="H25" s="62">
        <f>G25*E25</f>
        <v>0</v>
      </c>
      <c r="I25" s="50"/>
      <c r="J25" s="49"/>
      <c r="K25" s="61"/>
      <c r="L25" s="62">
        <f>K25*I25</f>
        <v>0</v>
      </c>
      <c r="M25" s="125"/>
    </row>
    <row r="26" spans="1:13" s="3" customFormat="1" x14ac:dyDescent="0.25">
      <c r="A26" s="108"/>
      <c r="B26" s="37">
        <v>517</v>
      </c>
      <c r="C26" s="38" t="s">
        <v>103</v>
      </c>
      <c r="D26" s="39" t="s">
        <v>1</v>
      </c>
      <c r="E26" s="48">
        <v>5</v>
      </c>
      <c r="F26" s="49">
        <v>1000</v>
      </c>
      <c r="G26" s="61"/>
      <c r="H26" s="62">
        <f>G26*E26</f>
        <v>0</v>
      </c>
      <c r="I26" s="50"/>
      <c r="J26" s="49"/>
      <c r="K26" s="61"/>
      <c r="L26" s="62">
        <f>K26*I26</f>
        <v>0</v>
      </c>
      <c r="M26" s="125"/>
    </row>
    <row r="27" spans="1:13" s="3" customFormat="1" ht="15" customHeight="1" x14ac:dyDescent="0.25">
      <c r="A27" s="34"/>
      <c r="B27" s="40"/>
      <c r="C27" s="40"/>
      <c r="D27" s="41"/>
      <c r="E27" s="5"/>
      <c r="F27" s="6"/>
      <c r="G27" s="43" t="s">
        <v>46</v>
      </c>
      <c r="H27" s="56">
        <f>SUM(H24:H26)</f>
        <v>0</v>
      </c>
      <c r="I27" s="7"/>
      <c r="J27" s="8"/>
      <c r="K27" s="43" t="s">
        <v>46</v>
      </c>
      <c r="L27" s="56">
        <f>SUM(L24:L26)</f>
        <v>0</v>
      </c>
      <c r="M27" s="56">
        <f>L27+H27</f>
        <v>0</v>
      </c>
    </row>
    <row r="28" spans="1:13" s="3" customFormat="1" ht="20.100000000000001" customHeight="1" x14ac:dyDescent="0.25">
      <c r="A28" s="35"/>
      <c r="B28" s="42"/>
      <c r="C28" s="42"/>
      <c r="D28" s="41"/>
      <c r="E28" s="11"/>
      <c r="F28" s="12"/>
      <c r="G28" s="12"/>
      <c r="H28" s="59"/>
      <c r="I28" s="7"/>
      <c r="J28" s="13"/>
      <c r="K28" s="13"/>
      <c r="L28" s="59"/>
      <c r="M28" s="60"/>
    </row>
    <row r="29" spans="1:13" s="3" customFormat="1" ht="20.100000000000001" customHeight="1" x14ac:dyDescent="0.25">
      <c r="A29" s="36" t="s">
        <v>56</v>
      </c>
      <c r="B29" s="37">
        <v>78</v>
      </c>
      <c r="C29" s="39" t="s">
        <v>104</v>
      </c>
      <c r="D29" s="39" t="s">
        <v>11</v>
      </c>
      <c r="E29" s="48">
        <v>3</v>
      </c>
      <c r="F29" s="49">
        <v>9000</v>
      </c>
      <c r="G29" s="61"/>
      <c r="H29" s="62">
        <f>G29*E29</f>
        <v>0</v>
      </c>
      <c r="I29" s="50">
        <v>2</v>
      </c>
      <c r="J29" s="49">
        <v>7000</v>
      </c>
      <c r="K29" s="61"/>
      <c r="L29" s="58">
        <f>K29*I29</f>
        <v>0</v>
      </c>
      <c r="M29" s="54" t="s">
        <v>80</v>
      </c>
    </row>
    <row r="30" spans="1:13" s="3" customFormat="1" ht="15" customHeight="1" x14ac:dyDescent="0.25">
      <c r="A30" s="34"/>
      <c r="B30" s="40"/>
      <c r="C30" s="40"/>
      <c r="D30" s="41"/>
      <c r="E30" s="5"/>
      <c r="F30" s="6"/>
      <c r="G30" s="43" t="s">
        <v>46</v>
      </c>
      <c r="H30" s="56">
        <f>SUM(H29)</f>
        <v>0</v>
      </c>
      <c r="I30" s="7"/>
      <c r="J30" s="8"/>
      <c r="K30" s="43" t="s">
        <v>46</v>
      </c>
      <c r="L30" s="56">
        <f>SUM(L29)</f>
        <v>0</v>
      </c>
      <c r="M30" s="56">
        <f>L30+H30</f>
        <v>0</v>
      </c>
    </row>
    <row r="31" spans="1:13" s="3" customFormat="1" ht="20.100000000000001" customHeight="1" x14ac:dyDescent="0.25">
      <c r="A31" s="35"/>
      <c r="B31" s="42"/>
      <c r="C31" s="42"/>
      <c r="D31" s="41"/>
      <c r="E31" s="11"/>
      <c r="F31" s="12"/>
      <c r="G31" s="12"/>
      <c r="H31" s="59"/>
      <c r="I31" s="7"/>
      <c r="J31" s="13"/>
      <c r="K31" s="13"/>
      <c r="L31" s="59"/>
      <c r="M31" s="60"/>
    </row>
    <row r="32" spans="1:13" s="3" customFormat="1" x14ac:dyDescent="0.25">
      <c r="A32" s="108" t="s">
        <v>57</v>
      </c>
      <c r="B32" s="105">
        <v>79</v>
      </c>
      <c r="C32" s="102" t="s">
        <v>105</v>
      </c>
      <c r="D32" s="113" t="s">
        <v>12</v>
      </c>
      <c r="E32" s="48">
        <v>1</v>
      </c>
      <c r="F32" s="49">
        <v>7500</v>
      </c>
      <c r="G32" s="61"/>
      <c r="H32" s="62">
        <f>G32*E32</f>
        <v>0</v>
      </c>
      <c r="I32" s="50"/>
      <c r="J32" s="49"/>
      <c r="K32" s="61"/>
      <c r="L32" s="62">
        <f>K32*I32</f>
        <v>0</v>
      </c>
      <c r="M32" s="114" t="s">
        <v>80</v>
      </c>
    </row>
    <row r="33" spans="1:13" s="3" customFormat="1" x14ac:dyDescent="0.25">
      <c r="A33" s="108"/>
      <c r="B33" s="106"/>
      <c r="C33" s="104"/>
      <c r="D33" s="113"/>
      <c r="E33" s="48">
        <v>2</v>
      </c>
      <c r="F33" s="49">
        <v>1000</v>
      </c>
      <c r="G33" s="61"/>
      <c r="H33" s="62">
        <f>G33*E33</f>
        <v>0</v>
      </c>
      <c r="I33" s="50"/>
      <c r="J33" s="49"/>
      <c r="K33" s="61"/>
      <c r="L33" s="62">
        <f>K33*I33</f>
        <v>0</v>
      </c>
      <c r="M33" s="116"/>
    </row>
    <row r="34" spans="1:13" s="3" customFormat="1" x14ac:dyDescent="0.25">
      <c r="A34" s="34"/>
      <c r="B34" s="40"/>
      <c r="C34" s="40"/>
      <c r="D34" s="41"/>
      <c r="E34" s="5"/>
      <c r="F34" s="6"/>
      <c r="G34" s="43" t="s">
        <v>46</v>
      </c>
      <c r="H34" s="56">
        <f>SUM(H32:H33)</f>
        <v>0</v>
      </c>
      <c r="I34" s="7"/>
      <c r="J34" s="8"/>
      <c r="K34" s="43" t="s">
        <v>46</v>
      </c>
      <c r="L34" s="55">
        <f>SUM(L32:L33)</f>
        <v>0</v>
      </c>
      <c r="M34" s="56">
        <f>L34+H34</f>
        <v>0</v>
      </c>
    </row>
    <row r="35" spans="1:13" s="3" customFormat="1" ht="20.100000000000001" customHeight="1" x14ac:dyDescent="0.25">
      <c r="A35" s="35"/>
      <c r="B35" s="42"/>
      <c r="C35" s="42"/>
      <c r="D35" s="41"/>
      <c r="E35" s="11"/>
      <c r="F35" s="12"/>
      <c r="G35" s="12"/>
      <c r="H35" s="59"/>
      <c r="I35" s="7"/>
      <c r="J35" s="13"/>
      <c r="K35" s="13"/>
      <c r="L35" s="59"/>
      <c r="M35" s="60"/>
    </row>
    <row r="36" spans="1:13" s="3" customFormat="1" ht="24.75" customHeight="1" x14ac:dyDescent="0.25">
      <c r="A36" s="36" t="s">
        <v>58</v>
      </c>
      <c r="B36" s="37">
        <v>84</v>
      </c>
      <c r="C36" s="39" t="s">
        <v>106</v>
      </c>
      <c r="D36" s="39" t="s">
        <v>83</v>
      </c>
      <c r="E36" s="48">
        <v>2</v>
      </c>
      <c r="F36" s="49">
        <v>1000</v>
      </c>
      <c r="G36" s="61"/>
      <c r="H36" s="62">
        <f>G36*E36</f>
        <v>0</v>
      </c>
      <c r="I36" s="50">
        <v>2</v>
      </c>
      <c r="J36" s="49">
        <v>6500</v>
      </c>
      <c r="K36" s="61"/>
      <c r="L36" s="62">
        <f>K36*I36</f>
        <v>0</v>
      </c>
      <c r="M36" s="52" t="s">
        <v>80</v>
      </c>
    </row>
    <row r="37" spans="1:13" s="3" customFormat="1" x14ac:dyDescent="0.25">
      <c r="A37" s="34"/>
      <c r="B37" s="40"/>
      <c r="C37" s="40"/>
      <c r="D37" s="41"/>
      <c r="E37" s="5"/>
      <c r="F37" s="6"/>
      <c r="G37" s="43" t="s">
        <v>46</v>
      </c>
      <c r="H37" s="56">
        <f>SUM(H36)</f>
        <v>0</v>
      </c>
      <c r="I37" s="7"/>
      <c r="J37" s="8"/>
      <c r="K37" s="43" t="s">
        <v>46</v>
      </c>
      <c r="L37" s="56">
        <f>SUM(L36)</f>
        <v>0</v>
      </c>
      <c r="M37" s="56">
        <f>L37+H37</f>
        <v>0</v>
      </c>
    </row>
    <row r="38" spans="1:13" s="3" customFormat="1" ht="20.100000000000001" customHeight="1" x14ac:dyDescent="0.25">
      <c r="A38" s="35"/>
      <c r="B38" s="42"/>
      <c r="C38" s="42"/>
      <c r="D38" s="41"/>
      <c r="E38" s="11"/>
      <c r="F38" s="12"/>
      <c r="G38" s="12"/>
      <c r="H38" s="59"/>
      <c r="I38" s="7"/>
      <c r="J38" s="13"/>
      <c r="K38" s="13"/>
      <c r="L38" s="59"/>
      <c r="M38" s="60"/>
    </row>
    <row r="39" spans="1:13" s="3" customFormat="1" x14ac:dyDescent="0.25">
      <c r="A39" s="36" t="s">
        <v>59</v>
      </c>
      <c r="B39" s="37">
        <v>95</v>
      </c>
      <c r="C39" s="39" t="s">
        <v>107</v>
      </c>
      <c r="D39" s="39" t="s">
        <v>21</v>
      </c>
      <c r="E39" s="48">
        <v>1</v>
      </c>
      <c r="F39" s="49">
        <v>1000</v>
      </c>
      <c r="G39" s="61"/>
      <c r="H39" s="62">
        <f>G39*E39</f>
        <v>0</v>
      </c>
      <c r="I39" s="50"/>
      <c r="J39" s="49"/>
      <c r="K39" s="61"/>
      <c r="L39" s="62">
        <f>K39*I39</f>
        <v>0</v>
      </c>
      <c r="M39" s="52" t="s">
        <v>80</v>
      </c>
    </row>
    <row r="40" spans="1:13" s="3" customFormat="1" x14ac:dyDescent="0.25">
      <c r="A40" s="34"/>
      <c r="B40" s="40"/>
      <c r="C40" s="40"/>
      <c r="D40" s="41"/>
      <c r="E40" s="5"/>
      <c r="F40" s="6"/>
      <c r="G40" s="43" t="s">
        <v>46</v>
      </c>
      <c r="H40" s="56">
        <f>SUM(H39)</f>
        <v>0</v>
      </c>
      <c r="I40" s="7"/>
      <c r="J40" s="8"/>
      <c r="K40" s="43" t="s">
        <v>46</v>
      </c>
      <c r="L40" s="56">
        <f>L39</f>
        <v>0</v>
      </c>
      <c r="M40" s="56">
        <f>L40+H40</f>
        <v>0</v>
      </c>
    </row>
    <row r="41" spans="1:13" s="3" customFormat="1" ht="20.100000000000001" customHeight="1" x14ac:dyDescent="0.25">
      <c r="A41" s="35"/>
      <c r="B41" s="42"/>
      <c r="C41" s="42"/>
      <c r="D41" s="41"/>
      <c r="E41" s="11"/>
      <c r="F41" s="12"/>
      <c r="G41" s="12"/>
      <c r="H41" s="59"/>
      <c r="I41" s="7"/>
      <c r="J41" s="13"/>
      <c r="K41" s="13"/>
      <c r="L41" s="59"/>
      <c r="M41" s="60"/>
    </row>
    <row r="42" spans="1:13" s="3" customFormat="1" x14ac:dyDescent="0.25">
      <c r="A42" s="108" t="s">
        <v>60</v>
      </c>
      <c r="B42" s="37">
        <v>100</v>
      </c>
      <c r="C42" s="38" t="s">
        <v>108</v>
      </c>
      <c r="D42" s="39" t="s">
        <v>22</v>
      </c>
      <c r="E42" s="48">
        <v>2</v>
      </c>
      <c r="F42" s="49">
        <v>16000</v>
      </c>
      <c r="G42" s="61"/>
      <c r="H42" s="62">
        <f>G42*E42</f>
        <v>0</v>
      </c>
      <c r="I42" s="50">
        <v>1</v>
      </c>
      <c r="J42" s="49">
        <v>9000</v>
      </c>
      <c r="K42" s="61"/>
      <c r="L42" s="62">
        <f>K42*I42</f>
        <v>0</v>
      </c>
      <c r="M42" s="125" t="s">
        <v>80</v>
      </c>
    </row>
    <row r="43" spans="1:13" s="3" customFormat="1" x14ac:dyDescent="0.25">
      <c r="A43" s="108"/>
      <c r="B43" s="105">
        <v>903</v>
      </c>
      <c r="C43" s="102" t="s">
        <v>109</v>
      </c>
      <c r="D43" s="113" t="s">
        <v>84</v>
      </c>
      <c r="E43" s="48">
        <v>1</v>
      </c>
      <c r="F43" s="49">
        <v>115820</v>
      </c>
      <c r="G43" s="61"/>
      <c r="H43" s="62">
        <f>G43*E43</f>
        <v>0</v>
      </c>
      <c r="I43" s="121">
        <v>2</v>
      </c>
      <c r="J43" s="132">
        <v>15000</v>
      </c>
      <c r="K43" s="123"/>
      <c r="L43" s="124">
        <f>K43*I43</f>
        <v>0</v>
      </c>
      <c r="M43" s="125"/>
    </row>
    <row r="44" spans="1:13" s="3" customFormat="1" x14ac:dyDescent="0.25">
      <c r="A44" s="108"/>
      <c r="B44" s="106"/>
      <c r="C44" s="104"/>
      <c r="D44" s="113"/>
      <c r="E44" s="48">
        <v>1</v>
      </c>
      <c r="F44" s="49">
        <v>94090</v>
      </c>
      <c r="G44" s="61"/>
      <c r="H44" s="62">
        <f>G44*E44</f>
        <v>0</v>
      </c>
      <c r="I44" s="121"/>
      <c r="J44" s="132"/>
      <c r="K44" s="123"/>
      <c r="L44" s="124"/>
      <c r="M44" s="125"/>
    </row>
    <row r="45" spans="1:13" s="3" customFormat="1" x14ac:dyDescent="0.25">
      <c r="A45" s="34"/>
      <c r="B45" s="40"/>
      <c r="C45" s="40"/>
      <c r="D45" s="41"/>
      <c r="E45" s="5"/>
      <c r="F45" s="6"/>
      <c r="G45" s="43" t="s">
        <v>46</v>
      </c>
      <c r="H45" s="56">
        <f>SUM(H42:H44)</f>
        <v>0</v>
      </c>
      <c r="I45" s="7"/>
      <c r="J45" s="8"/>
      <c r="K45" s="43" t="s">
        <v>46</v>
      </c>
      <c r="L45" s="56">
        <f>SUM(L42:L44)</f>
        <v>0</v>
      </c>
      <c r="M45" s="56">
        <f>L45+H45</f>
        <v>0</v>
      </c>
    </row>
    <row r="46" spans="1:13" s="3" customFormat="1" ht="20.100000000000001" customHeight="1" x14ac:dyDescent="0.25">
      <c r="A46" s="35"/>
      <c r="B46" s="42"/>
      <c r="C46" s="42"/>
      <c r="D46" s="41"/>
      <c r="E46" s="11"/>
      <c r="F46" s="12"/>
      <c r="G46" s="12"/>
      <c r="H46" s="59"/>
      <c r="I46" s="7"/>
      <c r="J46" s="13"/>
      <c r="K46" s="13"/>
      <c r="L46" s="59"/>
      <c r="M46" s="60"/>
    </row>
    <row r="47" spans="1:13" s="3" customFormat="1" x14ac:dyDescent="0.25">
      <c r="A47" s="36" t="s">
        <v>61</v>
      </c>
      <c r="B47" s="37">
        <v>119</v>
      </c>
      <c r="C47" s="39" t="s">
        <v>110</v>
      </c>
      <c r="D47" s="39" t="s">
        <v>23</v>
      </c>
      <c r="E47" s="48">
        <v>1</v>
      </c>
      <c r="F47" s="49">
        <v>30000</v>
      </c>
      <c r="G47" s="61"/>
      <c r="H47" s="62">
        <f>G47*E47</f>
        <v>0</v>
      </c>
      <c r="I47" s="50"/>
      <c r="J47" s="49"/>
      <c r="K47" s="61"/>
      <c r="L47" s="62">
        <f>K47*I47</f>
        <v>0</v>
      </c>
      <c r="M47" s="52" t="s">
        <v>80</v>
      </c>
    </row>
    <row r="48" spans="1:13" s="3" customFormat="1" x14ac:dyDescent="0.25">
      <c r="A48" s="34"/>
      <c r="B48" s="40"/>
      <c r="C48" s="40"/>
      <c r="D48" s="41"/>
      <c r="E48" s="5"/>
      <c r="F48" s="6"/>
      <c r="G48" s="43" t="s">
        <v>46</v>
      </c>
      <c r="H48" s="56">
        <f>SUM(H47)</f>
        <v>0</v>
      </c>
      <c r="I48" s="7"/>
      <c r="J48" s="8"/>
      <c r="K48" s="43" t="s">
        <v>46</v>
      </c>
      <c r="L48" s="56">
        <f>SUM(L47)</f>
        <v>0</v>
      </c>
      <c r="M48" s="56">
        <f>L48+H48</f>
        <v>0</v>
      </c>
    </row>
    <row r="49" spans="1:13" s="3" customFormat="1" ht="20.100000000000001" customHeight="1" x14ac:dyDescent="0.25">
      <c r="A49" s="35"/>
      <c r="B49" s="42"/>
      <c r="C49" s="42"/>
      <c r="D49" s="41"/>
      <c r="E49" s="11"/>
      <c r="F49" s="12"/>
      <c r="G49" s="12"/>
      <c r="H49" s="59"/>
      <c r="I49" s="7"/>
      <c r="J49" s="13"/>
      <c r="K49" s="13"/>
      <c r="L49" s="59"/>
      <c r="M49" s="60"/>
    </row>
    <row r="50" spans="1:13" s="3" customFormat="1" x14ac:dyDescent="0.25">
      <c r="A50" s="36" t="s">
        <v>62</v>
      </c>
      <c r="B50" s="37">
        <v>122</v>
      </c>
      <c r="C50" s="39" t="s">
        <v>111</v>
      </c>
      <c r="D50" s="39" t="s">
        <v>24</v>
      </c>
      <c r="E50" s="48">
        <v>2</v>
      </c>
      <c r="F50" s="49">
        <v>7500</v>
      </c>
      <c r="G50" s="61"/>
      <c r="H50" s="62">
        <f>G50*E50</f>
        <v>0</v>
      </c>
      <c r="I50" s="50">
        <v>2</v>
      </c>
      <c r="J50" s="49">
        <v>15000</v>
      </c>
      <c r="K50" s="61"/>
      <c r="L50" s="62">
        <f>K50*I50</f>
        <v>0</v>
      </c>
      <c r="M50" s="53" t="s">
        <v>80</v>
      </c>
    </row>
    <row r="51" spans="1:13" s="3" customFormat="1" x14ac:dyDescent="0.25">
      <c r="A51" s="34"/>
      <c r="B51" s="40"/>
      <c r="C51" s="40"/>
      <c r="D51" s="41"/>
      <c r="E51" s="5"/>
      <c r="F51" s="6"/>
      <c r="G51" s="43" t="s">
        <v>46</v>
      </c>
      <c r="H51" s="56">
        <f>SUM(H50)</f>
        <v>0</v>
      </c>
      <c r="I51" s="7"/>
      <c r="J51" s="8"/>
      <c r="K51" s="43" t="s">
        <v>46</v>
      </c>
      <c r="L51" s="56">
        <f>SUM(L50)</f>
        <v>0</v>
      </c>
      <c r="M51" s="56">
        <f>L51+H51</f>
        <v>0</v>
      </c>
    </row>
    <row r="52" spans="1:13" s="3" customFormat="1" ht="20.100000000000001" customHeight="1" x14ac:dyDescent="0.25">
      <c r="A52" s="35"/>
      <c r="B52" s="42"/>
      <c r="C52" s="42"/>
      <c r="D52" s="41"/>
      <c r="E52" s="11"/>
      <c r="F52" s="12"/>
      <c r="G52" s="12"/>
      <c r="H52" s="59"/>
      <c r="I52" s="7"/>
      <c r="J52" s="13"/>
      <c r="K52" s="13"/>
      <c r="L52" s="59"/>
      <c r="M52" s="60"/>
    </row>
    <row r="53" spans="1:13" s="3" customFormat="1" ht="20.100000000000001" customHeight="1" x14ac:dyDescent="0.25">
      <c r="A53" s="36" t="s">
        <v>63</v>
      </c>
      <c r="B53" s="37">
        <v>370</v>
      </c>
      <c r="C53" s="39" t="s">
        <v>112</v>
      </c>
      <c r="D53" s="39" t="s">
        <v>44</v>
      </c>
      <c r="E53" s="48">
        <v>12</v>
      </c>
      <c r="F53" s="49">
        <v>1000</v>
      </c>
      <c r="G53" s="61"/>
      <c r="H53" s="62">
        <f>G53*E53</f>
        <v>0</v>
      </c>
      <c r="I53" s="50">
        <v>1</v>
      </c>
      <c r="J53" s="49">
        <v>21000</v>
      </c>
      <c r="K53" s="61"/>
      <c r="L53" s="62">
        <f>K53*I53</f>
        <v>0</v>
      </c>
      <c r="M53" s="52" t="s">
        <v>80</v>
      </c>
    </row>
    <row r="54" spans="1:13" s="3" customFormat="1" x14ac:dyDescent="0.25">
      <c r="A54" s="34"/>
      <c r="B54" s="40"/>
      <c r="C54" s="40"/>
      <c r="D54" s="41"/>
      <c r="E54" s="5"/>
      <c r="F54" s="6"/>
      <c r="G54" s="43" t="s">
        <v>46</v>
      </c>
      <c r="H54" s="56">
        <f>SUM(H53)</f>
        <v>0</v>
      </c>
      <c r="I54" s="7"/>
      <c r="J54" s="8"/>
      <c r="K54" s="43" t="s">
        <v>46</v>
      </c>
      <c r="L54" s="56">
        <f>SUM(L53)</f>
        <v>0</v>
      </c>
      <c r="M54" s="56">
        <f>L54+H54</f>
        <v>0</v>
      </c>
    </row>
    <row r="55" spans="1:13" s="3" customFormat="1" ht="20.100000000000001" customHeight="1" x14ac:dyDescent="0.25">
      <c r="A55" s="35"/>
      <c r="B55" s="42"/>
      <c r="C55" s="42"/>
      <c r="D55" s="41"/>
      <c r="E55" s="11"/>
      <c r="F55" s="12"/>
      <c r="G55" s="12"/>
      <c r="H55" s="59"/>
      <c r="I55" s="7"/>
      <c r="J55" s="13"/>
      <c r="K55" s="13"/>
      <c r="L55" s="59"/>
      <c r="M55" s="60"/>
    </row>
    <row r="56" spans="1:13" s="3" customFormat="1" ht="20.100000000000001" customHeight="1" x14ac:dyDescent="0.25">
      <c r="A56" s="36" t="s">
        <v>64</v>
      </c>
      <c r="B56" s="37">
        <v>156</v>
      </c>
      <c r="C56" s="39" t="s">
        <v>113</v>
      </c>
      <c r="D56" s="39" t="s">
        <v>25</v>
      </c>
      <c r="E56" s="48">
        <v>1</v>
      </c>
      <c r="F56" s="49">
        <v>25000</v>
      </c>
      <c r="G56" s="61"/>
      <c r="H56" s="62">
        <f>G56*E56</f>
        <v>0</v>
      </c>
      <c r="I56" s="50"/>
      <c r="J56" s="49"/>
      <c r="K56" s="61"/>
      <c r="L56" s="62">
        <f>K56*I56</f>
        <v>0</v>
      </c>
      <c r="M56" s="43" t="s">
        <v>80</v>
      </c>
    </row>
    <row r="57" spans="1:13" s="3" customFormat="1" x14ac:dyDescent="0.25">
      <c r="A57" s="34"/>
      <c r="B57" s="40"/>
      <c r="C57" s="40"/>
      <c r="D57" s="41"/>
      <c r="E57" s="5"/>
      <c r="F57" s="6"/>
      <c r="G57" s="43" t="s">
        <v>46</v>
      </c>
      <c r="H57" s="56">
        <f>SUM(H56:H56)</f>
        <v>0</v>
      </c>
      <c r="I57" s="7"/>
      <c r="J57" s="8"/>
      <c r="K57" s="43" t="s">
        <v>46</v>
      </c>
      <c r="L57" s="56">
        <f>SUM(L56:L56)</f>
        <v>0</v>
      </c>
      <c r="M57" s="56">
        <f>L57+H57</f>
        <v>0</v>
      </c>
    </row>
    <row r="58" spans="1:13" s="3" customFormat="1" ht="20.100000000000001" customHeight="1" x14ac:dyDescent="0.25">
      <c r="A58" s="35"/>
      <c r="B58" s="42"/>
      <c r="C58" s="42"/>
      <c r="D58" s="41"/>
      <c r="E58" s="11"/>
      <c r="F58" s="12"/>
      <c r="G58" s="12"/>
      <c r="H58" s="59"/>
      <c r="I58" s="7"/>
      <c r="J58" s="13"/>
      <c r="K58" s="13"/>
      <c r="L58" s="59"/>
      <c r="M58" s="60"/>
    </row>
    <row r="59" spans="1:13" s="3" customFormat="1" ht="20.100000000000001" customHeight="1" x14ac:dyDescent="0.25">
      <c r="A59" s="36" t="s">
        <v>65</v>
      </c>
      <c r="B59" s="37">
        <v>161</v>
      </c>
      <c r="C59" s="39" t="s">
        <v>114</v>
      </c>
      <c r="D59" s="39" t="s">
        <v>26</v>
      </c>
      <c r="E59" s="48">
        <v>1</v>
      </c>
      <c r="F59" s="49">
        <v>20000</v>
      </c>
      <c r="G59" s="61"/>
      <c r="H59" s="62">
        <f>G59*E59</f>
        <v>0</v>
      </c>
      <c r="I59" s="50"/>
      <c r="J59" s="49"/>
      <c r="K59" s="61"/>
      <c r="L59" s="58">
        <f>K59*I59</f>
        <v>0</v>
      </c>
      <c r="M59" s="51" t="s">
        <v>80</v>
      </c>
    </row>
    <row r="60" spans="1:13" s="3" customFormat="1" x14ac:dyDescent="0.25">
      <c r="A60" s="34"/>
      <c r="B60" s="40"/>
      <c r="C60" s="40"/>
      <c r="D60" s="41"/>
      <c r="E60" s="5"/>
      <c r="F60" s="6"/>
      <c r="G60" s="43" t="s">
        <v>46</v>
      </c>
      <c r="H60" s="56">
        <f>SUM(H59:H59)</f>
        <v>0</v>
      </c>
      <c r="I60" s="7"/>
      <c r="J60" s="8"/>
      <c r="K60" s="43" t="s">
        <v>46</v>
      </c>
      <c r="L60" s="55">
        <f>SUM(L59:L59)</f>
        <v>0</v>
      </c>
      <c r="M60" s="56">
        <f>L60+H60</f>
        <v>0</v>
      </c>
    </row>
    <row r="61" spans="1:13" s="3" customFormat="1" ht="20.100000000000001" customHeight="1" x14ac:dyDescent="0.25">
      <c r="A61" s="35"/>
      <c r="B61" s="42"/>
      <c r="C61" s="42"/>
      <c r="D61" s="41"/>
      <c r="E61" s="11"/>
      <c r="F61" s="12"/>
      <c r="G61" s="12"/>
      <c r="H61" s="59"/>
      <c r="I61" s="7"/>
      <c r="J61" s="13"/>
      <c r="K61" s="13"/>
      <c r="L61" s="59"/>
      <c r="M61" s="60"/>
    </row>
    <row r="62" spans="1:13" s="3" customFormat="1" x14ac:dyDescent="0.25">
      <c r="A62" s="108" t="s">
        <v>66</v>
      </c>
      <c r="B62" s="105">
        <v>169</v>
      </c>
      <c r="C62" s="102" t="s">
        <v>115</v>
      </c>
      <c r="D62" s="113" t="s">
        <v>27</v>
      </c>
      <c r="E62" s="48">
        <v>1</v>
      </c>
      <c r="F62" s="45">
        <v>10000</v>
      </c>
      <c r="G62" s="61"/>
      <c r="H62" s="62">
        <f>G62*E62</f>
        <v>0</v>
      </c>
      <c r="I62" s="109">
        <v>1</v>
      </c>
      <c r="J62" s="111">
        <v>10000</v>
      </c>
      <c r="K62" s="117"/>
      <c r="L62" s="119">
        <f>K62*I62</f>
        <v>0</v>
      </c>
      <c r="M62" s="114" t="s">
        <v>80</v>
      </c>
    </row>
    <row r="63" spans="1:13" s="3" customFormat="1" x14ac:dyDescent="0.25">
      <c r="A63" s="108"/>
      <c r="B63" s="106"/>
      <c r="C63" s="104"/>
      <c r="D63" s="113"/>
      <c r="E63" s="48">
        <v>1</v>
      </c>
      <c r="F63" s="45">
        <v>12000</v>
      </c>
      <c r="G63" s="61"/>
      <c r="H63" s="62">
        <f>G63*E63</f>
        <v>0</v>
      </c>
      <c r="I63" s="110"/>
      <c r="J63" s="112"/>
      <c r="K63" s="118"/>
      <c r="L63" s="120"/>
      <c r="M63" s="115"/>
    </row>
    <row r="64" spans="1:13" s="3" customFormat="1" ht="15" customHeight="1" x14ac:dyDescent="0.25">
      <c r="A64" s="108"/>
      <c r="B64" s="37">
        <v>771</v>
      </c>
      <c r="C64" s="38" t="s">
        <v>117</v>
      </c>
      <c r="D64" s="39" t="s">
        <v>28</v>
      </c>
      <c r="E64" s="48">
        <v>2</v>
      </c>
      <c r="F64" s="45">
        <v>10000</v>
      </c>
      <c r="G64" s="61"/>
      <c r="H64" s="62">
        <f>G64*E64</f>
        <v>0</v>
      </c>
      <c r="I64" s="50">
        <v>3</v>
      </c>
      <c r="J64" s="45">
        <v>15000</v>
      </c>
      <c r="K64" s="61"/>
      <c r="L64" s="62">
        <f>K64*I64</f>
        <v>0</v>
      </c>
      <c r="M64" s="115"/>
    </row>
    <row r="65" spans="1:13" s="3" customFormat="1" x14ac:dyDescent="0.25">
      <c r="A65" s="108"/>
      <c r="B65" s="105">
        <v>612</v>
      </c>
      <c r="C65" s="102" t="s">
        <v>116</v>
      </c>
      <c r="D65" s="113" t="s">
        <v>29</v>
      </c>
      <c r="E65" s="48">
        <v>2</v>
      </c>
      <c r="F65" s="45">
        <v>1000</v>
      </c>
      <c r="G65" s="61"/>
      <c r="H65" s="62">
        <f>G65*E65</f>
        <v>0</v>
      </c>
      <c r="I65" s="109"/>
      <c r="J65" s="111"/>
      <c r="K65" s="117"/>
      <c r="L65" s="119">
        <f>K65*I65</f>
        <v>0</v>
      </c>
      <c r="M65" s="115"/>
    </row>
    <row r="66" spans="1:13" s="3" customFormat="1" x14ac:dyDescent="0.25">
      <c r="A66" s="108"/>
      <c r="B66" s="106"/>
      <c r="C66" s="104"/>
      <c r="D66" s="113"/>
      <c r="E66" s="48">
        <v>1</v>
      </c>
      <c r="F66" s="49">
        <v>250</v>
      </c>
      <c r="G66" s="61"/>
      <c r="H66" s="62">
        <f>G66*E66</f>
        <v>0</v>
      </c>
      <c r="I66" s="110"/>
      <c r="J66" s="112"/>
      <c r="K66" s="118"/>
      <c r="L66" s="120"/>
      <c r="M66" s="116"/>
    </row>
    <row r="67" spans="1:13" s="3" customFormat="1" x14ac:dyDescent="0.25">
      <c r="A67" s="34"/>
      <c r="B67" s="40"/>
      <c r="C67" s="40"/>
      <c r="D67" s="41"/>
      <c r="E67" s="5"/>
      <c r="F67" s="6"/>
      <c r="G67" s="43" t="s">
        <v>46</v>
      </c>
      <c r="H67" s="56">
        <f>SUM(H62:H66)</f>
        <v>0</v>
      </c>
      <c r="I67" s="7"/>
      <c r="J67" s="8"/>
      <c r="K67" s="43" t="s">
        <v>46</v>
      </c>
      <c r="L67" s="56">
        <f>SUM(L62:L66)</f>
        <v>0</v>
      </c>
      <c r="M67" s="56">
        <f>L67+H67</f>
        <v>0</v>
      </c>
    </row>
    <row r="68" spans="1:13" s="3" customFormat="1" ht="20.100000000000001" customHeight="1" x14ac:dyDescent="0.25">
      <c r="A68" s="35"/>
      <c r="B68" s="42"/>
      <c r="C68" s="42"/>
      <c r="D68" s="41"/>
      <c r="E68" s="11"/>
      <c r="F68" s="12"/>
      <c r="G68" s="12"/>
      <c r="H68" s="59"/>
      <c r="I68" s="7"/>
      <c r="J68" s="13"/>
      <c r="K68" s="13"/>
      <c r="L68" s="59"/>
      <c r="M68" s="60"/>
    </row>
    <row r="69" spans="1:13" s="3" customFormat="1" x14ac:dyDescent="0.25">
      <c r="A69" s="108" t="s">
        <v>67</v>
      </c>
      <c r="B69" s="105">
        <v>186</v>
      </c>
      <c r="C69" s="102" t="s">
        <v>118</v>
      </c>
      <c r="D69" s="39" t="s">
        <v>85</v>
      </c>
      <c r="E69" s="48">
        <v>2</v>
      </c>
      <c r="F69" s="45">
        <v>30000</v>
      </c>
      <c r="G69" s="61"/>
      <c r="H69" s="62">
        <f t="shared" ref="H69" si="2">G69*E69</f>
        <v>0</v>
      </c>
      <c r="I69" s="50">
        <v>1</v>
      </c>
      <c r="J69" s="45">
        <v>20000</v>
      </c>
      <c r="K69" s="61"/>
      <c r="L69" s="62">
        <f t="shared" ref="L69:L75" si="3">K69*I69</f>
        <v>0</v>
      </c>
      <c r="M69" s="114" t="s">
        <v>80</v>
      </c>
    </row>
    <row r="70" spans="1:13" s="3" customFormat="1" x14ac:dyDescent="0.25">
      <c r="A70" s="108"/>
      <c r="B70" s="107"/>
      <c r="C70" s="103"/>
      <c r="D70" s="39" t="s">
        <v>47</v>
      </c>
      <c r="E70" s="48">
        <v>2</v>
      </c>
      <c r="F70" s="45">
        <v>1000</v>
      </c>
      <c r="G70" s="61"/>
      <c r="H70" s="62">
        <f t="shared" ref="H70:H75" si="4">G70*E70</f>
        <v>0</v>
      </c>
      <c r="I70" s="50"/>
      <c r="J70" s="45"/>
      <c r="K70" s="61"/>
      <c r="L70" s="62">
        <f t="shared" si="3"/>
        <v>0</v>
      </c>
      <c r="M70" s="115"/>
    </row>
    <row r="71" spans="1:13" s="3" customFormat="1" x14ac:dyDescent="0.25">
      <c r="A71" s="108"/>
      <c r="B71" s="107"/>
      <c r="C71" s="103"/>
      <c r="D71" s="39" t="s">
        <v>86</v>
      </c>
      <c r="E71" s="48">
        <v>1</v>
      </c>
      <c r="F71" s="45">
        <v>1000</v>
      </c>
      <c r="G71" s="61"/>
      <c r="H71" s="62">
        <f t="shared" si="4"/>
        <v>0</v>
      </c>
      <c r="I71" s="50"/>
      <c r="J71" s="45"/>
      <c r="K71" s="61"/>
      <c r="L71" s="62">
        <f t="shared" si="3"/>
        <v>0</v>
      </c>
      <c r="M71" s="115"/>
    </row>
    <row r="72" spans="1:13" s="3" customFormat="1" x14ac:dyDescent="0.25">
      <c r="A72" s="108"/>
      <c r="B72" s="106"/>
      <c r="C72" s="104"/>
      <c r="D72" s="39" t="s">
        <v>87</v>
      </c>
      <c r="E72" s="48">
        <v>1</v>
      </c>
      <c r="F72" s="45">
        <v>500</v>
      </c>
      <c r="G72" s="61"/>
      <c r="H72" s="62">
        <f t="shared" si="4"/>
        <v>0</v>
      </c>
      <c r="I72" s="50"/>
      <c r="J72" s="45"/>
      <c r="K72" s="61"/>
      <c r="L72" s="62">
        <f t="shared" si="3"/>
        <v>0</v>
      </c>
      <c r="M72" s="115"/>
    </row>
    <row r="73" spans="1:13" s="3" customFormat="1" x14ac:dyDescent="0.25">
      <c r="A73" s="108"/>
      <c r="B73" s="37">
        <v>715</v>
      </c>
      <c r="C73" s="38" t="s">
        <v>119</v>
      </c>
      <c r="D73" s="39" t="s">
        <v>88</v>
      </c>
      <c r="E73" s="48">
        <v>1</v>
      </c>
      <c r="F73" s="45">
        <v>500</v>
      </c>
      <c r="G73" s="61"/>
      <c r="H73" s="62">
        <f t="shared" si="4"/>
        <v>0</v>
      </c>
      <c r="I73" s="50"/>
      <c r="J73" s="45"/>
      <c r="K73" s="61"/>
      <c r="L73" s="62">
        <f t="shared" si="3"/>
        <v>0</v>
      </c>
      <c r="M73" s="115"/>
    </row>
    <row r="74" spans="1:13" s="3" customFormat="1" ht="22.5" x14ac:dyDescent="0.25">
      <c r="A74" s="108"/>
      <c r="B74" s="37">
        <v>404</v>
      </c>
      <c r="C74" s="38" t="s">
        <v>120</v>
      </c>
      <c r="D74" s="39" t="s">
        <v>40</v>
      </c>
      <c r="E74" s="48">
        <v>2</v>
      </c>
      <c r="F74" s="45">
        <v>10000</v>
      </c>
      <c r="G74" s="61"/>
      <c r="H74" s="62">
        <f t="shared" si="4"/>
        <v>0</v>
      </c>
      <c r="I74" s="50"/>
      <c r="J74" s="45"/>
      <c r="K74" s="61"/>
      <c r="L74" s="62">
        <f t="shared" si="3"/>
        <v>0</v>
      </c>
      <c r="M74" s="115"/>
    </row>
    <row r="75" spans="1:13" s="3" customFormat="1" x14ac:dyDescent="0.25">
      <c r="A75" s="108"/>
      <c r="B75" s="37">
        <v>403</v>
      </c>
      <c r="C75" s="38" t="s">
        <v>121</v>
      </c>
      <c r="D75" s="39" t="s">
        <v>39</v>
      </c>
      <c r="E75" s="48">
        <v>1</v>
      </c>
      <c r="F75" s="45">
        <v>5000</v>
      </c>
      <c r="G75" s="57"/>
      <c r="H75" s="58">
        <f t="shared" si="4"/>
        <v>0</v>
      </c>
      <c r="I75" s="50">
        <v>1</v>
      </c>
      <c r="J75" s="45">
        <v>10000</v>
      </c>
      <c r="K75" s="57"/>
      <c r="L75" s="58">
        <f t="shared" si="3"/>
        <v>0</v>
      </c>
      <c r="M75" s="116"/>
    </row>
    <row r="76" spans="1:13" s="3" customFormat="1" x14ac:dyDescent="0.25">
      <c r="A76" s="34"/>
      <c r="B76" s="40"/>
      <c r="C76" s="40"/>
      <c r="D76" s="41"/>
      <c r="E76" s="5"/>
      <c r="F76" s="6"/>
      <c r="G76" s="43" t="s">
        <v>46</v>
      </c>
      <c r="H76" s="56">
        <f>SUM(H69:H75)</f>
        <v>0</v>
      </c>
      <c r="I76" s="7"/>
      <c r="J76" s="8"/>
      <c r="K76" s="43" t="s">
        <v>46</v>
      </c>
      <c r="L76" s="55">
        <f>SUM(L69:L75)</f>
        <v>0</v>
      </c>
      <c r="M76" s="56">
        <f>L76+H76</f>
        <v>0</v>
      </c>
    </row>
    <row r="77" spans="1:13" s="3" customFormat="1" ht="20.100000000000001" customHeight="1" x14ac:dyDescent="0.25">
      <c r="A77" s="35"/>
      <c r="B77" s="42"/>
      <c r="C77" s="42"/>
      <c r="D77" s="41"/>
      <c r="E77" s="11"/>
      <c r="F77" s="12"/>
      <c r="G77" s="12"/>
      <c r="H77" s="59"/>
      <c r="I77" s="7"/>
      <c r="J77" s="13"/>
      <c r="K77" s="13"/>
      <c r="L77" s="59"/>
      <c r="M77" s="60"/>
    </row>
    <row r="78" spans="1:13" s="3" customFormat="1" x14ac:dyDescent="0.25">
      <c r="A78" s="108" t="s">
        <v>68</v>
      </c>
      <c r="B78" s="105">
        <v>220</v>
      </c>
      <c r="C78" s="102" t="s">
        <v>122</v>
      </c>
      <c r="D78" s="113" t="s">
        <v>30</v>
      </c>
      <c r="E78" s="48">
        <v>1</v>
      </c>
      <c r="F78" s="45">
        <v>30000</v>
      </c>
      <c r="G78" s="61"/>
      <c r="H78" s="62">
        <f>G78*E78</f>
        <v>0</v>
      </c>
      <c r="I78" s="50"/>
      <c r="J78" s="45"/>
      <c r="K78" s="61"/>
      <c r="L78" s="62">
        <f>K78*I78</f>
        <v>0</v>
      </c>
      <c r="M78" s="114" t="s">
        <v>80</v>
      </c>
    </row>
    <row r="79" spans="1:13" s="3" customFormat="1" ht="15" customHeight="1" x14ac:dyDescent="0.25">
      <c r="A79" s="108"/>
      <c r="B79" s="106"/>
      <c r="C79" s="104"/>
      <c r="D79" s="113"/>
      <c r="E79" s="48">
        <v>1</v>
      </c>
      <c r="F79" s="45">
        <v>1500</v>
      </c>
      <c r="G79" s="61"/>
      <c r="H79" s="62">
        <f>G79*E79</f>
        <v>0</v>
      </c>
      <c r="I79" s="50"/>
      <c r="J79" s="45"/>
      <c r="K79" s="61"/>
      <c r="L79" s="62">
        <f>K79*I79</f>
        <v>0</v>
      </c>
      <c r="M79" s="115"/>
    </row>
    <row r="80" spans="1:13" s="3" customFormat="1" x14ac:dyDescent="0.25">
      <c r="A80" s="108"/>
      <c r="B80" s="37">
        <v>426</v>
      </c>
      <c r="C80" s="38" t="s">
        <v>123</v>
      </c>
      <c r="D80" s="39" t="s">
        <v>31</v>
      </c>
      <c r="E80" s="48">
        <v>2</v>
      </c>
      <c r="F80" s="45">
        <v>1000</v>
      </c>
      <c r="G80" s="57"/>
      <c r="H80" s="58">
        <f>G80*E80</f>
        <v>0</v>
      </c>
      <c r="I80" s="50"/>
      <c r="J80" s="45"/>
      <c r="K80" s="57"/>
      <c r="L80" s="58">
        <f>K80*I80</f>
        <v>0</v>
      </c>
      <c r="M80" s="116"/>
    </row>
    <row r="81" spans="1:13" s="3" customFormat="1" x14ac:dyDescent="0.25">
      <c r="A81" s="34"/>
      <c r="B81" s="40"/>
      <c r="C81" s="40"/>
      <c r="D81" s="41"/>
      <c r="E81" s="5"/>
      <c r="F81" s="6"/>
      <c r="G81" s="43" t="s">
        <v>46</v>
      </c>
      <c r="H81" s="56">
        <f>SUM(H78:H80)</f>
        <v>0</v>
      </c>
      <c r="I81" s="7"/>
      <c r="J81" s="8"/>
      <c r="K81" s="43" t="s">
        <v>46</v>
      </c>
      <c r="L81" s="55">
        <f>SUM(L78:L80)</f>
        <v>0</v>
      </c>
      <c r="M81" s="56">
        <f>L81+H81</f>
        <v>0</v>
      </c>
    </row>
    <row r="82" spans="1:13" s="3" customFormat="1" ht="20.100000000000001" customHeight="1" x14ac:dyDescent="0.25">
      <c r="A82" s="35"/>
      <c r="B82" s="42"/>
      <c r="C82" s="42"/>
      <c r="D82" s="41"/>
      <c r="E82" s="11"/>
      <c r="F82" s="12"/>
      <c r="G82" s="12"/>
      <c r="H82" s="59"/>
      <c r="I82" s="7"/>
      <c r="J82" s="13"/>
      <c r="K82" s="13"/>
      <c r="L82" s="59"/>
      <c r="M82" s="60"/>
    </row>
    <row r="83" spans="1:13" s="3" customFormat="1" x14ac:dyDescent="0.25">
      <c r="A83" s="108" t="s">
        <v>69</v>
      </c>
      <c r="B83" s="37">
        <v>239</v>
      </c>
      <c r="C83" s="38" t="s">
        <v>124</v>
      </c>
      <c r="D83" s="39" t="s">
        <v>32</v>
      </c>
      <c r="E83" s="48">
        <v>1</v>
      </c>
      <c r="F83" s="45">
        <v>25000</v>
      </c>
      <c r="G83" s="61"/>
      <c r="H83" s="62">
        <f>G83*E83</f>
        <v>0</v>
      </c>
      <c r="I83" s="50"/>
      <c r="J83" s="45"/>
      <c r="K83" s="63"/>
      <c r="L83" s="64">
        <f>K83*I83</f>
        <v>0</v>
      </c>
      <c r="M83" s="114" t="s">
        <v>80</v>
      </c>
    </row>
    <row r="84" spans="1:13" s="3" customFormat="1" x14ac:dyDescent="0.25">
      <c r="A84" s="108"/>
      <c r="B84" s="37">
        <v>356</v>
      </c>
      <c r="C84" s="38" t="s">
        <v>125</v>
      </c>
      <c r="D84" s="39" t="s">
        <v>33</v>
      </c>
      <c r="E84" s="48">
        <v>1</v>
      </c>
      <c r="F84" s="45">
        <v>1500</v>
      </c>
      <c r="G84" s="57"/>
      <c r="H84" s="58">
        <f>G84*E84</f>
        <v>0</v>
      </c>
      <c r="I84" s="50"/>
      <c r="J84" s="45"/>
      <c r="K84" s="65"/>
      <c r="L84" s="66">
        <f>K84*I84</f>
        <v>0</v>
      </c>
      <c r="M84" s="116"/>
    </row>
    <row r="85" spans="1:13" s="3" customFormat="1" x14ac:dyDescent="0.25">
      <c r="A85" s="34"/>
      <c r="B85" s="40"/>
      <c r="C85" s="40"/>
      <c r="D85" s="41"/>
      <c r="E85" s="5"/>
      <c r="F85" s="6"/>
      <c r="G85" s="43" t="s">
        <v>46</v>
      </c>
      <c r="H85" s="56">
        <f>SUM(H83:H84)</f>
        <v>0</v>
      </c>
      <c r="I85" s="7"/>
      <c r="J85" s="8"/>
      <c r="K85" s="43" t="s">
        <v>46</v>
      </c>
      <c r="L85" s="55">
        <f>SUM(L83:L84)</f>
        <v>0</v>
      </c>
      <c r="M85" s="56">
        <f>L85+H85</f>
        <v>0</v>
      </c>
    </row>
    <row r="86" spans="1:13" s="3" customFormat="1" ht="20.100000000000001" customHeight="1" x14ac:dyDescent="0.25">
      <c r="A86" s="35"/>
      <c r="B86" s="42"/>
      <c r="C86" s="42"/>
      <c r="D86" s="41"/>
      <c r="E86" s="11"/>
      <c r="F86" s="12"/>
      <c r="G86" s="12"/>
      <c r="H86" s="59"/>
      <c r="I86" s="7"/>
      <c r="J86" s="13"/>
      <c r="K86" s="13"/>
      <c r="L86" s="59"/>
      <c r="M86" s="60"/>
    </row>
    <row r="87" spans="1:13" s="3" customFormat="1" x14ac:dyDescent="0.25">
      <c r="A87" s="36" t="s">
        <v>70</v>
      </c>
      <c r="B87" s="37">
        <v>1025</v>
      </c>
      <c r="C87" s="39" t="s">
        <v>126</v>
      </c>
      <c r="D87" s="39" t="s">
        <v>48</v>
      </c>
      <c r="E87" s="48">
        <v>2</v>
      </c>
      <c r="F87" s="45">
        <v>1000</v>
      </c>
      <c r="G87" s="57"/>
      <c r="H87" s="58">
        <f>G87*E87</f>
        <v>0</v>
      </c>
      <c r="I87" s="50"/>
      <c r="J87" s="45"/>
      <c r="K87" s="57"/>
      <c r="L87" s="58">
        <f>K87*I87</f>
        <v>0</v>
      </c>
      <c r="M87" s="51" t="s">
        <v>80</v>
      </c>
    </row>
    <row r="88" spans="1:13" s="3" customFormat="1" x14ac:dyDescent="0.25">
      <c r="A88" s="34"/>
      <c r="B88" s="40"/>
      <c r="C88" s="40"/>
      <c r="D88" s="41"/>
      <c r="E88" s="5"/>
      <c r="F88" s="6"/>
      <c r="G88" s="43" t="s">
        <v>46</v>
      </c>
      <c r="H88" s="56">
        <f>SUM(H87)</f>
        <v>0</v>
      </c>
      <c r="I88" s="7"/>
      <c r="J88" s="8"/>
      <c r="K88" s="43" t="s">
        <v>46</v>
      </c>
      <c r="L88" s="56">
        <f>SUM(L87)</f>
        <v>0</v>
      </c>
      <c r="M88" s="56">
        <f>L88+H88</f>
        <v>0</v>
      </c>
    </row>
    <row r="89" spans="1:13" s="3" customFormat="1" ht="20.100000000000001" customHeight="1" x14ac:dyDescent="0.25">
      <c r="A89" s="35"/>
      <c r="B89" s="42"/>
      <c r="C89" s="42"/>
      <c r="D89" s="41"/>
      <c r="E89" s="11"/>
      <c r="F89" s="12"/>
      <c r="G89" s="12"/>
      <c r="H89" s="59"/>
      <c r="I89" s="7"/>
      <c r="J89" s="13"/>
      <c r="K89" s="13"/>
      <c r="L89" s="59"/>
      <c r="M89" s="60"/>
    </row>
    <row r="90" spans="1:13" s="3" customFormat="1" x14ac:dyDescent="0.25">
      <c r="A90" s="108" t="s">
        <v>71</v>
      </c>
      <c r="B90" s="37">
        <v>253</v>
      </c>
      <c r="C90" s="38" t="s">
        <v>127</v>
      </c>
      <c r="D90" s="39" t="s">
        <v>50</v>
      </c>
      <c r="E90" s="48"/>
      <c r="F90" s="45"/>
      <c r="G90" s="61"/>
      <c r="H90" s="62">
        <f>G90*E90</f>
        <v>0</v>
      </c>
      <c r="I90" s="50">
        <v>1</v>
      </c>
      <c r="J90" s="45">
        <v>6500</v>
      </c>
      <c r="K90" s="61"/>
      <c r="L90" s="62">
        <f>K90*I90</f>
        <v>0</v>
      </c>
      <c r="M90" s="114" t="s">
        <v>80</v>
      </c>
    </row>
    <row r="91" spans="1:13" s="3" customFormat="1" ht="33.75" x14ac:dyDescent="0.25">
      <c r="A91" s="108"/>
      <c r="B91" s="37">
        <v>418</v>
      </c>
      <c r="C91" s="38" t="s">
        <v>128</v>
      </c>
      <c r="D91" s="39" t="s">
        <v>41</v>
      </c>
      <c r="E91" s="48">
        <v>2</v>
      </c>
      <c r="F91" s="45">
        <v>2000</v>
      </c>
      <c r="G91" s="57"/>
      <c r="H91" s="58">
        <f>G91*E91</f>
        <v>0</v>
      </c>
      <c r="I91" s="50"/>
      <c r="J91" s="45"/>
      <c r="K91" s="57"/>
      <c r="L91" s="58">
        <f>K91*I91</f>
        <v>0</v>
      </c>
      <c r="M91" s="116"/>
    </row>
    <row r="92" spans="1:13" s="3" customFormat="1" x14ac:dyDescent="0.25">
      <c r="A92" s="35"/>
      <c r="B92" s="42"/>
      <c r="C92" s="42"/>
      <c r="D92" s="41"/>
      <c r="E92" s="5"/>
      <c r="F92" s="6"/>
      <c r="G92" s="43" t="s">
        <v>46</v>
      </c>
      <c r="H92" s="56">
        <f>SUM(H90:H91)</f>
        <v>0</v>
      </c>
      <c r="I92" s="7"/>
      <c r="J92" s="8"/>
      <c r="K92" s="43" t="s">
        <v>46</v>
      </c>
      <c r="L92" s="56">
        <f>SUM(L90:L91)</f>
        <v>0</v>
      </c>
      <c r="M92" s="56">
        <f>L92+H92</f>
        <v>0</v>
      </c>
    </row>
    <row r="93" spans="1:13" s="3" customFormat="1" ht="20.100000000000001" customHeight="1" x14ac:dyDescent="0.25">
      <c r="A93" s="35"/>
      <c r="B93" s="42"/>
      <c r="C93" s="42"/>
      <c r="D93" s="41"/>
      <c r="E93" s="11"/>
      <c r="F93" s="12"/>
      <c r="G93" s="12"/>
      <c r="H93" s="59"/>
      <c r="I93" s="7"/>
      <c r="J93" s="13"/>
      <c r="K93" s="13"/>
      <c r="L93" s="59"/>
      <c r="M93" s="60"/>
    </row>
    <row r="94" spans="1:13" s="3" customFormat="1" x14ac:dyDescent="0.25">
      <c r="A94" s="36" t="s">
        <v>72</v>
      </c>
      <c r="B94" s="37">
        <v>588</v>
      </c>
      <c r="C94" s="38" t="s">
        <v>129</v>
      </c>
      <c r="D94" s="39" t="s">
        <v>34</v>
      </c>
      <c r="E94" s="48">
        <v>6</v>
      </c>
      <c r="F94" s="45">
        <v>1000</v>
      </c>
      <c r="G94" s="57"/>
      <c r="H94" s="58">
        <f>G94*E94</f>
        <v>0</v>
      </c>
      <c r="I94" s="50"/>
      <c r="J94" s="49"/>
      <c r="K94" s="61"/>
      <c r="L94" s="62">
        <f>K94*I94</f>
        <v>0</v>
      </c>
      <c r="M94" s="51" t="s">
        <v>80</v>
      </c>
    </row>
    <row r="95" spans="1:13" s="3" customFormat="1" ht="15" customHeight="1" x14ac:dyDescent="0.25">
      <c r="A95" s="35"/>
      <c r="B95" s="42"/>
      <c r="C95" s="42"/>
      <c r="D95" s="41"/>
      <c r="E95" s="5"/>
      <c r="F95" s="6"/>
      <c r="G95" s="43" t="s">
        <v>46</v>
      </c>
      <c r="H95" s="56">
        <f>SUM(H94)</f>
        <v>0</v>
      </c>
      <c r="I95" s="7"/>
      <c r="J95" s="8"/>
      <c r="K95" s="43" t="s">
        <v>46</v>
      </c>
      <c r="L95" s="56">
        <f>SUM(L94)</f>
        <v>0</v>
      </c>
      <c r="M95" s="56">
        <f>L95+H95</f>
        <v>0</v>
      </c>
    </row>
    <row r="96" spans="1:13" s="3" customFormat="1" ht="20.100000000000001" customHeight="1" x14ac:dyDescent="0.25">
      <c r="A96" s="35"/>
      <c r="B96" s="42"/>
      <c r="C96" s="42"/>
      <c r="D96" s="41"/>
      <c r="E96" s="11"/>
      <c r="F96" s="12"/>
      <c r="G96" s="12"/>
      <c r="H96" s="59"/>
      <c r="I96" s="7"/>
      <c r="J96" s="13"/>
      <c r="K96" s="13"/>
      <c r="L96" s="59"/>
      <c r="M96" s="60"/>
    </row>
    <row r="97" spans="1:13" s="3" customFormat="1" ht="18" customHeight="1" x14ac:dyDescent="0.25">
      <c r="A97" s="36" t="s">
        <v>73</v>
      </c>
      <c r="B97" s="37">
        <v>257</v>
      </c>
      <c r="C97" s="39" t="s">
        <v>130</v>
      </c>
      <c r="D97" s="39" t="s">
        <v>35</v>
      </c>
      <c r="E97" s="48">
        <v>2</v>
      </c>
      <c r="F97" s="45">
        <v>25000</v>
      </c>
      <c r="G97" s="57"/>
      <c r="H97" s="58">
        <f>G97*E97</f>
        <v>0</v>
      </c>
      <c r="I97" s="50">
        <v>2</v>
      </c>
      <c r="J97" s="49">
        <v>25000</v>
      </c>
      <c r="K97" s="61"/>
      <c r="L97" s="62">
        <f>K97*I97</f>
        <v>0</v>
      </c>
      <c r="M97" s="43" t="s">
        <v>80</v>
      </c>
    </row>
    <row r="98" spans="1:13" s="3" customFormat="1" x14ac:dyDescent="0.25">
      <c r="A98" s="35"/>
      <c r="B98" s="42"/>
      <c r="C98" s="42"/>
      <c r="D98" s="41"/>
      <c r="E98" s="5"/>
      <c r="F98" s="6"/>
      <c r="G98" s="43" t="s">
        <v>46</v>
      </c>
      <c r="H98" s="56">
        <f>SUM(H97)</f>
        <v>0</v>
      </c>
      <c r="I98" s="7"/>
      <c r="J98" s="8"/>
      <c r="K98" s="43" t="s">
        <v>46</v>
      </c>
      <c r="L98" s="56">
        <f>SUM(L97)</f>
        <v>0</v>
      </c>
      <c r="M98" s="56">
        <f>L98+H98</f>
        <v>0</v>
      </c>
    </row>
    <row r="99" spans="1:13" s="3" customFormat="1" ht="20.100000000000001" customHeight="1" x14ac:dyDescent="0.25">
      <c r="A99" s="35"/>
      <c r="B99" s="42"/>
      <c r="C99" s="42"/>
      <c r="D99" s="41"/>
      <c r="E99" s="11"/>
      <c r="F99" s="12"/>
      <c r="G99" s="12"/>
      <c r="H99" s="59"/>
      <c r="I99" s="7"/>
      <c r="J99" s="13"/>
      <c r="K99" s="13"/>
      <c r="L99" s="59"/>
      <c r="M99" s="60"/>
    </row>
    <row r="100" spans="1:13" s="3" customFormat="1" ht="15" customHeight="1" x14ac:dyDescent="0.25">
      <c r="A100" s="108" t="s">
        <v>74</v>
      </c>
      <c r="B100" s="105">
        <v>262</v>
      </c>
      <c r="C100" s="102" t="s">
        <v>131</v>
      </c>
      <c r="D100" s="113" t="s">
        <v>36</v>
      </c>
      <c r="E100" s="48">
        <v>4</v>
      </c>
      <c r="F100" s="45">
        <v>25000</v>
      </c>
      <c r="G100" s="61"/>
      <c r="H100" s="62">
        <f>G100*E100</f>
        <v>0</v>
      </c>
      <c r="I100" s="109">
        <v>1</v>
      </c>
      <c r="J100" s="111">
        <v>80000</v>
      </c>
      <c r="K100" s="117"/>
      <c r="L100" s="119">
        <f>K100*I100</f>
        <v>0</v>
      </c>
      <c r="M100" s="114" t="s">
        <v>80</v>
      </c>
    </row>
    <row r="101" spans="1:13" s="3" customFormat="1" x14ac:dyDescent="0.25">
      <c r="A101" s="108"/>
      <c r="B101" s="106"/>
      <c r="C101" s="104"/>
      <c r="D101" s="113"/>
      <c r="E101" s="48">
        <v>1</v>
      </c>
      <c r="F101" s="45">
        <v>500</v>
      </c>
      <c r="G101" s="57"/>
      <c r="H101" s="62">
        <f>G101*E101</f>
        <v>0</v>
      </c>
      <c r="I101" s="110"/>
      <c r="J101" s="112"/>
      <c r="K101" s="118"/>
      <c r="L101" s="120"/>
      <c r="M101" s="116"/>
    </row>
    <row r="102" spans="1:13" s="3" customFormat="1" x14ac:dyDescent="0.25">
      <c r="A102" s="35"/>
      <c r="B102" s="42"/>
      <c r="C102" s="42"/>
      <c r="D102" s="41"/>
      <c r="E102" s="5"/>
      <c r="F102" s="6"/>
      <c r="G102" s="43" t="s">
        <v>46</v>
      </c>
      <c r="H102" s="56">
        <f>SUM(H100:H101)</f>
        <v>0</v>
      </c>
      <c r="I102" s="7"/>
      <c r="J102" s="8"/>
      <c r="K102" s="43" t="s">
        <v>46</v>
      </c>
      <c r="L102" s="55">
        <f>SUM(L100:L101)</f>
        <v>0</v>
      </c>
      <c r="M102" s="56">
        <f>L102+H102</f>
        <v>0</v>
      </c>
    </row>
    <row r="103" spans="1:13" s="3" customFormat="1" ht="20.100000000000001" customHeight="1" x14ac:dyDescent="0.25">
      <c r="A103" s="35"/>
      <c r="B103" s="42"/>
      <c r="C103" s="42"/>
      <c r="D103" s="41"/>
      <c r="E103" s="11"/>
      <c r="F103" s="12"/>
      <c r="G103" s="12"/>
      <c r="H103" s="59"/>
      <c r="I103" s="7"/>
      <c r="J103" s="13"/>
      <c r="K103" s="13"/>
      <c r="L103" s="59"/>
      <c r="M103" s="60"/>
    </row>
    <row r="104" spans="1:13" s="3" customFormat="1" x14ac:dyDescent="0.25">
      <c r="A104" s="108" t="s">
        <v>75</v>
      </c>
      <c r="B104" s="105">
        <v>263</v>
      </c>
      <c r="C104" s="102" t="s">
        <v>132</v>
      </c>
      <c r="D104" s="113" t="s">
        <v>89</v>
      </c>
      <c r="E104" s="48">
        <v>2</v>
      </c>
      <c r="F104" s="45">
        <v>26400</v>
      </c>
      <c r="G104" s="61"/>
      <c r="H104" s="62">
        <f>G104*E104</f>
        <v>0</v>
      </c>
      <c r="I104" s="121">
        <v>1</v>
      </c>
      <c r="J104" s="122">
        <v>30000</v>
      </c>
      <c r="K104" s="123"/>
      <c r="L104" s="124">
        <f>K104*I104</f>
        <v>0</v>
      </c>
      <c r="M104" s="114" t="s">
        <v>80</v>
      </c>
    </row>
    <row r="105" spans="1:13" s="3" customFormat="1" x14ac:dyDescent="0.25">
      <c r="A105" s="108"/>
      <c r="B105" s="106"/>
      <c r="C105" s="104"/>
      <c r="D105" s="113"/>
      <c r="E105" s="48">
        <v>2</v>
      </c>
      <c r="F105" s="45">
        <v>500</v>
      </c>
      <c r="G105" s="57"/>
      <c r="H105" s="58">
        <f>G105*E105</f>
        <v>0</v>
      </c>
      <c r="I105" s="121"/>
      <c r="J105" s="122"/>
      <c r="K105" s="117"/>
      <c r="L105" s="119"/>
      <c r="M105" s="116"/>
    </row>
    <row r="106" spans="1:13" s="3" customFormat="1" x14ac:dyDescent="0.25">
      <c r="A106" s="35"/>
      <c r="B106" s="42"/>
      <c r="C106" s="42"/>
      <c r="D106" s="41"/>
      <c r="E106" s="5"/>
      <c r="F106" s="6"/>
      <c r="G106" s="43" t="s">
        <v>46</v>
      </c>
      <c r="H106" s="56">
        <f>SUM(H104:H105)</f>
        <v>0</v>
      </c>
      <c r="I106" s="7"/>
      <c r="J106" s="8"/>
      <c r="K106" s="43" t="s">
        <v>46</v>
      </c>
      <c r="L106" s="55">
        <f>SUM(L104)</f>
        <v>0</v>
      </c>
      <c r="M106" s="56">
        <f>L106+H106</f>
        <v>0</v>
      </c>
    </row>
    <row r="107" spans="1:13" s="3" customFormat="1" ht="20.100000000000001" customHeight="1" x14ac:dyDescent="0.25">
      <c r="A107" s="35"/>
      <c r="B107" s="42"/>
      <c r="C107" s="42"/>
      <c r="D107" s="41"/>
      <c r="E107" s="11"/>
      <c r="F107" s="12"/>
      <c r="G107" s="12"/>
      <c r="H107" s="59"/>
      <c r="I107" s="7"/>
      <c r="J107" s="13"/>
      <c r="K107" s="13"/>
      <c r="L107" s="59"/>
      <c r="M107" s="60"/>
    </row>
    <row r="108" spans="1:13" s="3" customFormat="1" x14ac:dyDescent="0.25">
      <c r="A108" s="108" t="s">
        <v>76</v>
      </c>
      <c r="B108" s="105">
        <v>286</v>
      </c>
      <c r="C108" s="102" t="s">
        <v>133</v>
      </c>
      <c r="D108" s="113" t="s">
        <v>49</v>
      </c>
      <c r="E108" s="48">
        <v>6</v>
      </c>
      <c r="F108" s="45">
        <v>1000</v>
      </c>
      <c r="G108" s="61"/>
      <c r="H108" s="62">
        <f>G108*E108</f>
        <v>0</v>
      </c>
      <c r="I108" s="50"/>
      <c r="J108" s="45"/>
      <c r="K108" s="61"/>
      <c r="L108" s="62">
        <f>K108*I108</f>
        <v>0</v>
      </c>
      <c r="M108" s="114" t="s">
        <v>80</v>
      </c>
    </row>
    <row r="109" spans="1:13" s="3" customFormat="1" x14ac:dyDescent="0.25">
      <c r="A109" s="108"/>
      <c r="B109" s="107"/>
      <c r="C109" s="103"/>
      <c r="D109" s="113"/>
      <c r="E109" s="48">
        <v>1</v>
      </c>
      <c r="F109" s="45">
        <v>15600</v>
      </c>
      <c r="G109" s="61"/>
      <c r="H109" s="62">
        <f>G109*E109</f>
        <v>0</v>
      </c>
      <c r="I109" s="50"/>
      <c r="J109" s="45"/>
      <c r="K109" s="61"/>
      <c r="L109" s="62">
        <f>K109*I109</f>
        <v>0</v>
      </c>
      <c r="M109" s="115"/>
    </row>
    <row r="110" spans="1:13" s="3" customFormat="1" x14ac:dyDescent="0.25">
      <c r="A110" s="108"/>
      <c r="B110" s="106"/>
      <c r="C110" s="104"/>
      <c r="D110" s="113"/>
      <c r="E110" s="48">
        <v>1</v>
      </c>
      <c r="F110" s="45">
        <v>500</v>
      </c>
      <c r="G110" s="57"/>
      <c r="H110" s="58">
        <f>G110*E110</f>
        <v>0</v>
      </c>
      <c r="I110" s="50"/>
      <c r="J110" s="45"/>
      <c r="K110" s="57"/>
      <c r="L110" s="58">
        <f>K110*I110</f>
        <v>0</v>
      </c>
      <c r="M110" s="116"/>
    </row>
    <row r="111" spans="1:13" s="3" customFormat="1" ht="15" customHeight="1" x14ac:dyDescent="0.25">
      <c r="A111" s="35"/>
      <c r="B111" s="42"/>
      <c r="C111" s="42"/>
      <c r="D111" s="41"/>
      <c r="E111" s="5"/>
      <c r="F111" s="6"/>
      <c r="G111" s="43" t="s">
        <v>46</v>
      </c>
      <c r="H111" s="56">
        <f>SUM(H108:H110)</f>
        <v>0</v>
      </c>
      <c r="I111" s="7"/>
      <c r="J111" s="8"/>
      <c r="K111" s="43" t="s">
        <v>46</v>
      </c>
      <c r="L111" s="55">
        <f>SUM(L108:L110)</f>
        <v>0</v>
      </c>
      <c r="M111" s="56">
        <f>L111+H111</f>
        <v>0</v>
      </c>
    </row>
    <row r="112" spans="1:13" s="3" customFormat="1" ht="20.100000000000001" customHeight="1" x14ac:dyDescent="0.25">
      <c r="A112" s="35"/>
      <c r="B112" s="42"/>
      <c r="C112" s="42"/>
      <c r="D112" s="41"/>
      <c r="E112" s="11"/>
      <c r="F112" s="12"/>
      <c r="G112" s="12"/>
      <c r="H112" s="59"/>
      <c r="I112" s="7"/>
      <c r="J112" s="13"/>
      <c r="K112" s="13"/>
      <c r="L112" s="59"/>
      <c r="M112" s="60"/>
    </row>
    <row r="113" spans="1:13" s="3" customFormat="1" ht="20.100000000000001" customHeight="1" x14ac:dyDescent="0.25">
      <c r="A113" s="36" t="s">
        <v>77</v>
      </c>
      <c r="B113" s="37">
        <v>288</v>
      </c>
      <c r="C113" s="39" t="s">
        <v>134</v>
      </c>
      <c r="D113" s="39" t="s">
        <v>37</v>
      </c>
      <c r="E113" s="50"/>
      <c r="F113" s="45"/>
      <c r="G113" s="57"/>
      <c r="H113" s="58">
        <f>G113*E113</f>
        <v>0</v>
      </c>
      <c r="I113" s="50">
        <v>1</v>
      </c>
      <c r="J113" s="45">
        <v>15000</v>
      </c>
      <c r="K113" s="57"/>
      <c r="L113" s="58">
        <f>K113*I113</f>
        <v>0</v>
      </c>
      <c r="M113" s="51" t="s">
        <v>80</v>
      </c>
    </row>
    <row r="114" spans="1:13" s="3" customFormat="1" ht="15" customHeight="1" x14ac:dyDescent="0.25">
      <c r="A114" s="35"/>
      <c r="B114" s="42"/>
      <c r="C114" s="42"/>
      <c r="D114" s="41"/>
      <c r="E114" s="5"/>
      <c r="F114" s="6"/>
      <c r="G114" s="43" t="s">
        <v>46</v>
      </c>
      <c r="H114" s="56">
        <f>SUM(H113)</f>
        <v>0</v>
      </c>
      <c r="I114" s="7"/>
      <c r="J114" s="8"/>
      <c r="K114" s="43" t="s">
        <v>46</v>
      </c>
      <c r="L114" s="55">
        <f>SUM(L113)</f>
        <v>0</v>
      </c>
      <c r="M114" s="56">
        <f>L114+H114</f>
        <v>0</v>
      </c>
    </row>
    <row r="115" spans="1:13" s="3" customFormat="1" ht="20.100000000000001" customHeight="1" x14ac:dyDescent="0.25">
      <c r="A115" s="35"/>
      <c r="B115" s="42"/>
      <c r="C115" s="42"/>
      <c r="D115" s="41"/>
      <c r="E115" s="11"/>
      <c r="F115" s="12"/>
      <c r="G115" s="12"/>
      <c r="H115" s="59"/>
      <c r="I115" s="7"/>
      <c r="J115" s="13"/>
      <c r="K115" s="13"/>
      <c r="L115" s="59"/>
      <c r="M115" s="60"/>
    </row>
    <row r="116" spans="1:13" s="3" customFormat="1" ht="22.5" x14ac:dyDescent="0.25">
      <c r="A116" s="36" t="s">
        <v>78</v>
      </c>
      <c r="B116" s="37">
        <v>307</v>
      </c>
      <c r="C116" s="39" t="s">
        <v>135</v>
      </c>
      <c r="D116" s="39" t="s">
        <v>38</v>
      </c>
      <c r="E116" s="48">
        <v>1</v>
      </c>
      <c r="F116" s="45">
        <v>30000</v>
      </c>
      <c r="G116" s="57"/>
      <c r="H116" s="58">
        <f>G116*E116</f>
        <v>0</v>
      </c>
      <c r="I116" s="50"/>
      <c r="J116" s="45"/>
      <c r="K116" s="57"/>
      <c r="L116" s="58">
        <f>K116*I116</f>
        <v>0</v>
      </c>
      <c r="M116" s="51" t="s">
        <v>80</v>
      </c>
    </row>
    <row r="117" spans="1:13" s="3" customFormat="1" x14ac:dyDescent="0.25">
      <c r="A117" s="10"/>
      <c r="B117" s="10"/>
      <c r="C117" s="10"/>
      <c r="D117" s="6"/>
      <c r="E117" s="6"/>
      <c r="F117" s="6"/>
      <c r="G117" s="43" t="s">
        <v>46</v>
      </c>
      <c r="H117" s="56">
        <f>SUM(H116)</f>
        <v>0</v>
      </c>
      <c r="I117" s="8"/>
      <c r="J117" s="8"/>
      <c r="K117" s="43" t="s">
        <v>46</v>
      </c>
      <c r="L117" s="55">
        <f>SUM(L116)</f>
        <v>0</v>
      </c>
      <c r="M117" s="56">
        <f>L117+H117</f>
        <v>0</v>
      </c>
    </row>
    <row r="118" spans="1:13" s="3" customFormat="1" ht="50.1" customHeight="1" thickBot="1" x14ac:dyDescent="0.3">
      <c r="A118" s="10"/>
      <c r="B118" s="10"/>
      <c r="C118" s="10"/>
      <c r="D118" s="6"/>
      <c r="E118" s="6"/>
      <c r="F118" s="6"/>
      <c r="G118" s="28"/>
      <c r="H118" s="9"/>
      <c r="I118" s="8"/>
      <c r="J118" s="8"/>
      <c r="K118" s="28"/>
      <c r="L118" s="9"/>
      <c r="M118" s="9"/>
    </row>
    <row r="119" spans="1:13" s="3" customFormat="1" x14ac:dyDescent="0.25">
      <c r="A119" s="95" t="s">
        <v>147</v>
      </c>
      <c r="B119" s="96"/>
      <c r="C119" s="97"/>
      <c r="D119" s="17"/>
      <c r="E119" s="18"/>
      <c r="F119" s="29"/>
      <c r="G119" s="30"/>
      <c r="H119" s="100" t="s">
        <v>136</v>
      </c>
      <c r="I119" s="100"/>
      <c r="J119" s="99" t="s">
        <v>145</v>
      </c>
      <c r="K119" s="71" t="s">
        <v>140</v>
      </c>
      <c r="L119" s="72" t="s">
        <v>137</v>
      </c>
      <c r="M119" s="72" t="s">
        <v>137</v>
      </c>
    </row>
    <row r="120" spans="1:13" s="3" customFormat="1" ht="15" customHeight="1" x14ac:dyDescent="0.25">
      <c r="A120" s="81" t="s">
        <v>81</v>
      </c>
      <c r="B120" s="82"/>
      <c r="C120" s="83"/>
      <c r="D120" s="17"/>
      <c r="E120" s="18"/>
      <c r="F120" s="29"/>
      <c r="G120" s="32"/>
      <c r="H120" s="100"/>
      <c r="I120" s="100"/>
      <c r="J120" s="99"/>
      <c r="K120" s="73" t="s">
        <v>141</v>
      </c>
      <c r="L120" s="74" t="s">
        <v>138</v>
      </c>
      <c r="M120" s="74" t="s">
        <v>139</v>
      </c>
    </row>
    <row r="121" spans="1:13" s="3" customFormat="1" ht="18" customHeight="1" thickBot="1" x14ac:dyDescent="0.3">
      <c r="A121" s="84" t="s">
        <v>82</v>
      </c>
      <c r="B121" s="85"/>
      <c r="C121" s="86"/>
      <c r="D121" s="17"/>
      <c r="E121" s="18"/>
      <c r="F121" s="31"/>
      <c r="G121" s="32"/>
      <c r="H121" s="101" t="s">
        <v>142</v>
      </c>
      <c r="I121" s="101"/>
      <c r="J121" s="75">
        <f>SUM(E3:E116)</f>
        <v>102</v>
      </c>
      <c r="K121" s="76">
        <f>SUMPRODUCT(E3:E116,F3:F116)</f>
        <v>888560</v>
      </c>
      <c r="L121" s="77">
        <f>SUMIF(G:G,"*SUBTOTAL*",H:H)</f>
        <v>0</v>
      </c>
      <c r="M121" s="77">
        <f>L121*5</f>
        <v>0</v>
      </c>
    </row>
    <row r="122" spans="1:13" s="3" customFormat="1" ht="18" customHeight="1" thickBot="1" x14ac:dyDescent="0.3">
      <c r="A122" s="87"/>
      <c r="B122" s="87"/>
      <c r="C122" s="88"/>
      <c r="D122" s="17"/>
      <c r="E122" s="18"/>
      <c r="F122" s="31"/>
      <c r="G122" s="32"/>
      <c r="H122" s="101" t="s">
        <v>143</v>
      </c>
      <c r="I122" s="101"/>
      <c r="J122" s="75">
        <f>SUM(I3:I116)</f>
        <v>28</v>
      </c>
      <c r="K122" s="76">
        <f>SUMPRODUCT(I3:I116,J3:J116)</f>
        <v>612670</v>
      </c>
      <c r="L122" s="77">
        <f>SUMIF(K:K,"*SUBTOTAL*",L:L)</f>
        <v>0</v>
      </c>
      <c r="M122" s="77">
        <f>L122*5</f>
        <v>0</v>
      </c>
    </row>
    <row r="123" spans="1:13" s="3" customFormat="1" ht="18" customHeight="1" x14ac:dyDescent="0.25">
      <c r="A123" s="95" t="s">
        <v>148</v>
      </c>
      <c r="B123" s="96"/>
      <c r="C123" s="97"/>
      <c r="D123" s="17"/>
      <c r="E123" s="18"/>
      <c r="F123" s="29"/>
      <c r="G123" s="30"/>
      <c r="H123" s="98" t="s">
        <v>144</v>
      </c>
      <c r="I123" s="98"/>
      <c r="J123" s="78">
        <f>SUM(J121:J122)</f>
        <v>130</v>
      </c>
      <c r="K123" s="79">
        <f>SUM(K121:K122)</f>
        <v>1501230</v>
      </c>
      <c r="L123" s="80">
        <f>SUM(L121:L122)</f>
        <v>0</v>
      </c>
      <c r="M123" s="80">
        <f>SUM(M121:M122)</f>
        <v>0</v>
      </c>
    </row>
    <row r="124" spans="1:13" s="3" customFormat="1" x14ac:dyDescent="0.25">
      <c r="A124" s="89" t="s">
        <v>149</v>
      </c>
      <c r="B124" s="90"/>
      <c r="C124" s="91"/>
      <c r="D124" s="17"/>
      <c r="E124" s="18"/>
      <c r="F124" s="19"/>
      <c r="G124" s="20"/>
      <c r="H124" s="20"/>
      <c r="I124" s="14"/>
      <c r="J124" s="14"/>
      <c r="K124" s="20"/>
      <c r="L124" s="20"/>
    </row>
    <row r="125" spans="1:13" s="3" customFormat="1" x14ac:dyDescent="0.25">
      <c r="A125" s="92" t="s">
        <v>150</v>
      </c>
      <c r="B125" s="93"/>
      <c r="C125" s="94"/>
      <c r="D125" s="17"/>
      <c r="E125" s="18"/>
      <c r="F125" s="19"/>
      <c r="G125" s="20"/>
      <c r="H125" s="20"/>
      <c r="I125" s="14"/>
      <c r="J125" s="14"/>
      <c r="K125" s="20"/>
      <c r="L125" s="20"/>
    </row>
    <row r="126" spans="1:13" s="3" customFormat="1" x14ac:dyDescent="0.25">
      <c r="A126" s="15"/>
      <c r="B126" s="15"/>
      <c r="C126" s="16"/>
      <c r="D126" s="17"/>
      <c r="E126" s="18"/>
      <c r="F126" s="19"/>
      <c r="G126" s="20"/>
      <c r="H126" s="20"/>
      <c r="I126" s="14"/>
      <c r="J126" s="14"/>
      <c r="K126" s="20"/>
      <c r="L126" s="20"/>
    </row>
    <row r="127" spans="1:13" s="3" customFormat="1" x14ac:dyDescent="0.25">
      <c r="A127" s="15"/>
      <c r="B127" s="15"/>
      <c r="C127" s="16"/>
      <c r="D127" s="17"/>
      <c r="E127" s="18"/>
      <c r="F127" s="19"/>
      <c r="G127" s="20"/>
      <c r="H127" s="20"/>
      <c r="I127" s="14"/>
      <c r="J127" s="14"/>
      <c r="K127" s="20"/>
      <c r="L127" s="20"/>
    </row>
    <row r="128" spans="1:13" s="3" customFormat="1" x14ac:dyDescent="0.25">
      <c r="A128" s="15"/>
      <c r="B128" s="15"/>
      <c r="C128" s="16"/>
      <c r="D128" s="17"/>
      <c r="E128" s="18"/>
      <c r="F128" s="19"/>
      <c r="G128" s="20"/>
      <c r="H128" s="20"/>
      <c r="I128" s="14"/>
      <c r="J128" s="14"/>
      <c r="K128" s="20"/>
      <c r="L128" s="20"/>
    </row>
    <row r="129" spans="1:12" s="3" customFormat="1" x14ac:dyDescent="0.25">
      <c r="A129" s="15"/>
      <c r="B129" s="15"/>
      <c r="C129" s="16"/>
      <c r="D129" s="17"/>
      <c r="E129" s="18"/>
      <c r="F129" s="19"/>
      <c r="G129" s="20"/>
      <c r="H129" s="20"/>
      <c r="I129" s="14"/>
      <c r="J129" s="14"/>
      <c r="K129" s="20"/>
      <c r="L129" s="20"/>
    </row>
    <row r="130" spans="1:12" s="3" customFormat="1" x14ac:dyDescent="0.25">
      <c r="A130" s="15"/>
      <c r="B130" s="15"/>
      <c r="C130" s="16"/>
      <c r="D130" s="17"/>
      <c r="E130" s="18"/>
      <c r="F130" s="19"/>
      <c r="G130" s="20"/>
      <c r="H130" s="20"/>
      <c r="I130" s="14"/>
      <c r="J130" s="14"/>
      <c r="K130" s="20"/>
      <c r="L130" s="20"/>
    </row>
    <row r="131" spans="1:12" s="3" customFormat="1" x14ac:dyDescent="0.25">
      <c r="A131" s="15"/>
      <c r="B131" s="15"/>
      <c r="C131" s="16"/>
      <c r="D131" s="17"/>
      <c r="E131" s="18"/>
      <c r="F131" s="19"/>
      <c r="G131" s="20"/>
      <c r="H131" s="20"/>
      <c r="I131" s="14"/>
      <c r="J131" s="14"/>
      <c r="K131" s="20"/>
      <c r="L131" s="20"/>
    </row>
    <row r="132" spans="1:12" s="3" customFormat="1" x14ac:dyDescent="0.25">
      <c r="A132" s="15"/>
      <c r="B132" s="15"/>
      <c r="C132" s="16"/>
      <c r="D132" s="17"/>
      <c r="E132" s="18"/>
      <c r="F132" s="19"/>
      <c r="G132" s="20"/>
      <c r="H132" s="20"/>
      <c r="I132" s="14"/>
      <c r="J132" s="14"/>
      <c r="K132" s="20"/>
      <c r="L132" s="20"/>
    </row>
    <row r="133" spans="1:12" s="3" customFormat="1" x14ac:dyDescent="0.25">
      <c r="A133" s="15"/>
      <c r="B133" s="15"/>
      <c r="C133" s="16"/>
      <c r="D133" s="17"/>
      <c r="E133" s="18"/>
      <c r="F133" s="19"/>
      <c r="G133" s="20"/>
      <c r="H133" s="20"/>
      <c r="I133" s="14"/>
      <c r="J133" s="14"/>
      <c r="K133" s="20"/>
      <c r="L133" s="20"/>
    </row>
    <row r="134" spans="1:12" s="3" customFormat="1" x14ac:dyDescent="0.25">
      <c r="A134" s="15"/>
      <c r="B134" s="15"/>
      <c r="C134" s="16"/>
      <c r="D134" s="17"/>
      <c r="E134" s="18"/>
      <c r="F134" s="19"/>
      <c r="G134" s="20"/>
      <c r="H134" s="20"/>
      <c r="I134" s="14"/>
      <c r="J134" s="14"/>
      <c r="K134" s="20"/>
      <c r="L134" s="20"/>
    </row>
    <row r="135" spans="1:12" s="3" customFormat="1" x14ac:dyDescent="0.25">
      <c r="A135" s="15"/>
      <c r="B135" s="15"/>
      <c r="C135" s="16"/>
      <c r="D135" s="17"/>
      <c r="E135" s="18"/>
      <c r="F135" s="19"/>
      <c r="G135" s="20"/>
      <c r="H135" s="20"/>
      <c r="I135" s="14"/>
      <c r="J135" s="14"/>
      <c r="K135" s="20"/>
      <c r="L135" s="20"/>
    </row>
    <row r="136" spans="1:12" s="3" customFormat="1" x14ac:dyDescent="0.25">
      <c r="A136" s="15"/>
      <c r="B136" s="15"/>
      <c r="C136" s="16"/>
      <c r="D136" s="17"/>
      <c r="E136" s="18"/>
      <c r="F136" s="19"/>
      <c r="G136" s="20"/>
      <c r="H136" s="20"/>
      <c r="I136" s="14"/>
      <c r="J136" s="14"/>
      <c r="K136" s="20"/>
      <c r="L136" s="20"/>
    </row>
    <row r="137" spans="1:12" s="3" customFormat="1" x14ac:dyDescent="0.25">
      <c r="A137" s="15"/>
      <c r="B137" s="15"/>
      <c r="C137" s="16"/>
      <c r="D137" s="17"/>
      <c r="E137" s="18"/>
      <c r="F137" s="19"/>
      <c r="G137" s="20"/>
      <c r="H137" s="20"/>
      <c r="I137" s="14"/>
      <c r="J137" s="14"/>
      <c r="K137" s="20"/>
      <c r="L137" s="20"/>
    </row>
    <row r="138" spans="1:12" s="3" customFormat="1" x14ac:dyDescent="0.25">
      <c r="A138" s="15"/>
      <c r="B138" s="15"/>
      <c r="C138" s="16"/>
      <c r="D138" s="17"/>
      <c r="E138" s="18"/>
      <c r="F138" s="19"/>
      <c r="G138" s="20"/>
      <c r="H138" s="20"/>
      <c r="I138" s="14"/>
      <c r="J138" s="14"/>
      <c r="K138" s="20"/>
      <c r="L138" s="20"/>
    </row>
    <row r="139" spans="1:12" s="3" customFormat="1" x14ac:dyDescent="0.25">
      <c r="A139" s="15"/>
      <c r="B139" s="15"/>
      <c r="C139" s="16"/>
      <c r="D139" s="17"/>
      <c r="E139" s="18"/>
      <c r="F139" s="19"/>
      <c r="G139" s="20"/>
      <c r="H139" s="20"/>
      <c r="I139" s="14"/>
      <c r="J139" s="14"/>
      <c r="K139" s="20"/>
      <c r="L139" s="20"/>
    </row>
    <row r="140" spans="1:12" s="3" customFormat="1" x14ac:dyDescent="0.25">
      <c r="A140" s="15"/>
      <c r="B140" s="15"/>
      <c r="C140" s="16"/>
      <c r="D140" s="17"/>
      <c r="E140" s="18"/>
      <c r="F140" s="19"/>
      <c r="G140" s="20"/>
      <c r="H140" s="20"/>
      <c r="I140" s="14"/>
      <c r="J140" s="14"/>
      <c r="K140" s="20"/>
      <c r="L140" s="20"/>
    </row>
    <row r="141" spans="1:12" s="3" customFormat="1" x14ac:dyDescent="0.25">
      <c r="A141" s="15"/>
      <c r="B141" s="15"/>
      <c r="C141" s="16"/>
      <c r="D141" s="17"/>
      <c r="E141" s="18"/>
      <c r="F141" s="19"/>
      <c r="G141" s="20"/>
      <c r="H141" s="20"/>
      <c r="I141" s="14"/>
      <c r="J141" s="14"/>
      <c r="K141" s="20"/>
      <c r="L141" s="20"/>
    </row>
    <row r="142" spans="1:12" s="3" customFormat="1" x14ac:dyDescent="0.25">
      <c r="A142" s="15"/>
      <c r="B142" s="15"/>
      <c r="C142" s="16"/>
      <c r="D142" s="17"/>
      <c r="E142" s="18"/>
      <c r="F142" s="19"/>
      <c r="G142" s="20"/>
      <c r="H142" s="20"/>
      <c r="I142" s="14"/>
      <c r="J142" s="14"/>
      <c r="K142" s="20"/>
      <c r="L142" s="20"/>
    </row>
    <row r="143" spans="1:12" s="3" customFormat="1" x14ac:dyDescent="0.25">
      <c r="A143" s="15"/>
      <c r="B143" s="15"/>
      <c r="C143" s="16"/>
      <c r="D143" s="17"/>
      <c r="E143" s="18"/>
      <c r="F143" s="19"/>
      <c r="G143" s="20"/>
      <c r="H143" s="20"/>
      <c r="I143" s="14"/>
      <c r="J143" s="14"/>
      <c r="K143" s="20"/>
      <c r="L143" s="20"/>
    </row>
    <row r="144" spans="1:12" s="3" customFormat="1" x14ac:dyDescent="0.25">
      <c r="A144" s="15"/>
      <c r="B144" s="15"/>
      <c r="C144" s="16"/>
      <c r="D144" s="17"/>
      <c r="E144" s="18"/>
      <c r="F144" s="19"/>
      <c r="G144" s="20"/>
      <c r="H144" s="20"/>
      <c r="I144" s="14"/>
      <c r="J144" s="14"/>
      <c r="K144" s="20"/>
      <c r="L144" s="20"/>
    </row>
    <row r="145" spans="1:12" s="3" customFormat="1" x14ac:dyDescent="0.25">
      <c r="A145" s="15"/>
      <c r="B145" s="15"/>
      <c r="C145" s="16"/>
      <c r="D145" s="17"/>
      <c r="E145" s="18"/>
      <c r="F145" s="19"/>
      <c r="G145" s="20"/>
      <c r="H145" s="20"/>
      <c r="I145" s="14"/>
      <c r="J145" s="14"/>
      <c r="K145" s="20"/>
      <c r="L145" s="20"/>
    </row>
    <row r="146" spans="1:12" s="3" customFormat="1" x14ac:dyDescent="0.25">
      <c r="A146" s="15"/>
      <c r="B146" s="15"/>
      <c r="C146" s="16"/>
      <c r="D146" s="17"/>
      <c r="E146" s="18"/>
      <c r="F146" s="19"/>
      <c r="G146" s="20"/>
      <c r="H146" s="20"/>
      <c r="I146" s="14"/>
      <c r="J146" s="14"/>
      <c r="K146" s="20"/>
      <c r="L146" s="20"/>
    </row>
    <row r="147" spans="1:12" s="3" customFormat="1" x14ac:dyDescent="0.25">
      <c r="A147" s="15"/>
      <c r="B147" s="15"/>
      <c r="C147" s="16"/>
      <c r="D147" s="17"/>
      <c r="E147" s="18"/>
      <c r="F147" s="19"/>
      <c r="G147" s="20"/>
      <c r="H147" s="20"/>
      <c r="I147" s="14"/>
      <c r="J147" s="14"/>
      <c r="K147" s="20"/>
      <c r="L147" s="20"/>
    </row>
    <row r="148" spans="1:12" s="3" customFormat="1" x14ac:dyDescent="0.25">
      <c r="A148" s="15"/>
      <c r="B148" s="15"/>
      <c r="C148" s="16"/>
      <c r="D148" s="17"/>
      <c r="E148" s="18"/>
      <c r="F148" s="19"/>
      <c r="G148" s="20"/>
      <c r="H148" s="20"/>
      <c r="I148" s="14"/>
      <c r="J148" s="14"/>
      <c r="K148" s="20"/>
      <c r="L148" s="20"/>
    </row>
    <row r="149" spans="1:12" s="3" customFormat="1" x14ac:dyDescent="0.25">
      <c r="A149" s="15"/>
      <c r="B149" s="15"/>
      <c r="C149" s="16"/>
      <c r="D149" s="17"/>
      <c r="E149" s="18"/>
      <c r="F149" s="19"/>
      <c r="G149" s="20"/>
      <c r="H149" s="20"/>
      <c r="I149" s="14"/>
      <c r="J149" s="14"/>
      <c r="K149" s="20"/>
      <c r="L149" s="20"/>
    </row>
    <row r="150" spans="1:12" s="3" customFormat="1" x14ac:dyDescent="0.25">
      <c r="A150" s="15"/>
      <c r="B150" s="15"/>
      <c r="C150" s="16"/>
      <c r="D150" s="17"/>
      <c r="E150" s="18"/>
      <c r="F150" s="19"/>
      <c r="G150" s="20"/>
      <c r="H150" s="20"/>
      <c r="I150" s="14"/>
      <c r="J150" s="14"/>
      <c r="K150" s="20"/>
      <c r="L150" s="20"/>
    </row>
    <row r="151" spans="1:12" s="3" customFormat="1" x14ac:dyDescent="0.25">
      <c r="A151" s="15"/>
      <c r="B151" s="15"/>
      <c r="C151" s="16"/>
      <c r="D151" s="17"/>
      <c r="E151" s="18"/>
      <c r="F151" s="19"/>
      <c r="G151" s="20"/>
      <c r="H151" s="20"/>
      <c r="I151" s="14"/>
      <c r="J151" s="14"/>
      <c r="K151" s="20"/>
      <c r="L151" s="20"/>
    </row>
    <row r="152" spans="1:12" s="3" customFormat="1" x14ac:dyDescent="0.25">
      <c r="A152" s="15"/>
      <c r="B152" s="15"/>
      <c r="C152" s="16"/>
      <c r="D152" s="17"/>
      <c r="E152" s="18"/>
      <c r="F152" s="19"/>
      <c r="G152" s="20"/>
      <c r="H152" s="20"/>
      <c r="I152" s="14"/>
      <c r="J152" s="14"/>
      <c r="K152" s="20"/>
      <c r="L152" s="20"/>
    </row>
    <row r="153" spans="1:12" s="3" customFormat="1" x14ac:dyDescent="0.25">
      <c r="A153" s="15"/>
      <c r="B153" s="15"/>
      <c r="C153" s="16"/>
      <c r="D153" s="17"/>
      <c r="E153" s="18"/>
      <c r="F153" s="19"/>
      <c r="G153" s="20"/>
      <c r="H153" s="20"/>
      <c r="I153" s="14"/>
      <c r="J153" s="14"/>
      <c r="K153" s="20"/>
      <c r="L153" s="20"/>
    </row>
    <row r="154" spans="1:12" s="3" customFormat="1" x14ac:dyDescent="0.25">
      <c r="A154" s="15"/>
      <c r="B154" s="15"/>
      <c r="C154" s="16"/>
      <c r="D154" s="17"/>
      <c r="E154" s="18"/>
      <c r="F154" s="19"/>
      <c r="G154" s="20"/>
      <c r="H154" s="20"/>
      <c r="I154" s="14"/>
      <c r="J154" s="14"/>
      <c r="K154" s="20"/>
      <c r="L154" s="20"/>
    </row>
    <row r="155" spans="1:12" s="3" customFormat="1" x14ac:dyDescent="0.25">
      <c r="A155" s="15"/>
      <c r="B155" s="15"/>
      <c r="C155" s="16"/>
      <c r="D155" s="17"/>
      <c r="E155" s="18"/>
      <c r="F155" s="19"/>
      <c r="G155" s="20"/>
      <c r="H155" s="20"/>
      <c r="I155" s="14"/>
      <c r="J155" s="14"/>
      <c r="K155" s="20"/>
      <c r="L155" s="20"/>
    </row>
    <row r="156" spans="1:12" s="3" customFormat="1" x14ac:dyDescent="0.25">
      <c r="A156" s="15"/>
      <c r="B156" s="15"/>
      <c r="C156" s="16"/>
      <c r="D156" s="17"/>
      <c r="E156" s="18"/>
      <c r="F156" s="19"/>
      <c r="G156" s="20"/>
      <c r="H156" s="20"/>
      <c r="I156" s="14"/>
      <c r="J156" s="14"/>
      <c r="K156" s="20"/>
      <c r="L156" s="20"/>
    </row>
    <row r="157" spans="1:12" s="3" customFormat="1" x14ac:dyDescent="0.25">
      <c r="A157" s="15"/>
      <c r="B157" s="15"/>
      <c r="C157" s="16"/>
      <c r="D157" s="17"/>
      <c r="E157" s="18"/>
      <c r="F157" s="19"/>
      <c r="G157" s="20"/>
      <c r="H157" s="20"/>
      <c r="I157" s="14"/>
      <c r="J157" s="14"/>
      <c r="K157" s="20"/>
      <c r="L157" s="20"/>
    </row>
    <row r="158" spans="1:12" s="3" customFormat="1" x14ac:dyDescent="0.25">
      <c r="A158" s="15"/>
      <c r="B158" s="15"/>
      <c r="C158" s="16"/>
      <c r="D158" s="17"/>
      <c r="E158" s="18"/>
      <c r="F158" s="19"/>
      <c r="G158" s="20"/>
      <c r="H158" s="20"/>
      <c r="I158" s="14"/>
      <c r="J158" s="14"/>
      <c r="K158" s="20"/>
      <c r="L158" s="20"/>
    </row>
    <row r="159" spans="1:12" s="3" customFormat="1" x14ac:dyDescent="0.25">
      <c r="A159" s="15"/>
      <c r="B159" s="15"/>
      <c r="C159" s="16"/>
      <c r="D159" s="17"/>
      <c r="E159" s="18"/>
      <c r="F159" s="19"/>
      <c r="G159" s="20"/>
      <c r="H159" s="20"/>
      <c r="I159" s="14"/>
      <c r="J159" s="14"/>
      <c r="K159" s="20"/>
      <c r="L159" s="20"/>
    </row>
    <row r="160" spans="1:12" s="3" customFormat="1" x14ac:dyDescent="0.25">
      <c r="A160" s="15"/>
      <c r="B160" s="15"/>
      <c r="C160" s="16"/>
      <c r="D160" s="17"/>
      <c r="E160" s="18"/>
      <c r="F160" s="19"/>
      <c r="G160" s="20"/>
      <c r="H160" s="20"/>
      <c r="I160" s="14"/>
      <c r="J160" s="14"/>
      <c r="K160" s="20"/>
      <c r="L160" s="20"/>
    </row>
    <row r="161" spans="1:12" s="3" customFormat="1" x14ac:dyDescent="0.25">
      <c r="A161" s="15"/>
      <c r="B161" s="15"/>
      <c r="C161" s="16"/>
      <c r="D161" s="17"/>
      <c r="E161" s="18"/>
      <c r="F161" s="19"/>
      <c r="G161" s="20"/>
      <c r="H161" s="20"/>
      <c r="I161" s="14"/>
      <c r="J161" s="14"/>
      <c r="K161" s="20"/>
      <c r="L161" s="20"/>
    </row>
    <row r="162" spans="1:12" s="3" customFormat="1" x14ac:dyDescent="0.25">
      <c r="A162" s="15"/>
      <c r="B162" s="15"/>
      <c r="C162" s="16"/>
      <c r="D162" s="17"/>
      <c r="E162" s="18"/>
      <c r="F162" s="19"/>
      <c r="G162" s="20"/>
      <c r="H162" s="20"/>
      <c r="I162" s="14"/>
      <c r="J162" s="14"/>
      <c r="K162" s="20"/>
      <c r="L162" s="20"/>
    </row>
    <row r="163" spans="1:12" s="3" customFormat="1" x14ac:dyDescent="0.25">
      <c r="A163" s="15"/>
      <c r="B163" s="15"/>
      <c r="C163" s="16"/>
      <c r="D163" s="17"/>
      <c r="E163" s="18"/>
      <c r="F163" s="19"/>
      <c r="G163" s="20"/>
      <c r="H163" s="20"/>
      <c r="I163" s="14"/>
      <c r="J163" s="14"/>
      <c r="K163" s="20"/>
      <c r="L163" s="20"/>
    </row>
    <row r="164" spans="1:12" s="3" customFormat="1" x14ac:dyDescent="0.25">
      <c r="A164" s="15"/>
      <c r="B164" s="15"/>
      <c r="C164" s="16"/>
      <c r="D164" s="17"/>
      <c r="E164" s="18"/>
      <c r="F164" s="19"/>
      <c r="G164" s="20"/>
      <c r="H164" s="20"/>
      <c r="I164" s="14"/>
      <c r="J164" s="14"/>
      <c r="K164" s="20"/>
      <c r="L164" s="20"/>
    </row>
    <row r="165" spans="1:12" s="3" customFormat="1" x14ac:dyDescent="0.25">
      <c r="A165" s="15"/>
      <c r="B165" s="15"/>
      <c r="C165" s="16"/>
      <c r="D165" s="17"/>
      <c r="E165" s="18"/>
      <c r="F165" s="19"/>
      <c r="G165" s="20"/>
      <c r="H165" s="20"/>
      <c r="I165" s="14"/>
      <c r="J165" s="14"/>
      <c r="K165" s="20"/>
      <c r="L165" s="20"/>
    </row>
    <row r="166" spans="1:12" s="3" customFormat="1" x14ac:dyDescent="0.25">
      <c r="A166" s="15"/>
      <c r="B166" s="15"/>
      <c r="C166" s="16"/>
      <c r="D166" s="17"/>
      <c r="E166" s="18"/>
      <c r="F166" s="19"/>
      <c r="G166" s="20"/>
      <c r="H166" s="20"/>
      <c r="I166" s="14"/>
      <c r="J166" s="14"/>
      <c r="K166" s="20"/>
      <c r="L166" s="20"/>
    </row>
    <row r="167" spans="1:12" s="3" customFormat="1" x14ac:dyDescent="0.25">
      <c r="A167" s="15"/>
      <c r="B167" s="15"/>
      <c r="C167" s="16"/>
      <c r="D167" s="17"/>
      <c r="E167" s="18"/>
      <c r="F167" s="19"/>
      <c r="G167" s="20"/>
      <c r="H167" s="20"/>
      <c r="I167" s="14"/>
      <c r="J167" s="14"/>
      <c r="K167" s="20"/>
      <c r="L167" s="20"/>
    </row>
    <row r="168" spans="1:12" s="3" customFormat="1" x14ac:dyDescent="0.25">
      <c r="A168" s="15"/>
      <c r="B168" s="15"/>
      <c r="C168" s="16"/>
      <c r="D168" s="17"/>
      <c r="E168" s="18"/>
      <c r="F168" s="19"/>
      <c r="G168" s="20"/>
      <c r="H168" s="20"/>
      <c r="I168" s="14"/>
      <c r="J168" s="14"/>
      <c r="K168" s="20"/>
      <c r="L168" s="20"/>
    </row>
    <row r="169" spans="1:12" s="3" customFormat="1" x14ac:dyDescent="0.25">
      <c r="A169" s="15"/>
      <c r="B169" s="15"/>
      <c r="C169" s="16"/>
      <c r="D169" s="17"/>
      <c r="E169" s="18"/>
      <c r="F169" s="19"/>
      <c r="G169" s="20"/>
      <c r="H169" s="20"/>
      <c r="I169" s="14"/>
      <c r="J169" s="14"/>
      <c r="K169" s="20"/>
      <c r="L169" s="20"/>
    </row>
    <row r="170" spans="1:12" s="3" customFormat="1" x14ac:dyDescent="0.25">
      <c r="A170" s="15"/>
      <c r="B170" s="15"/>
      <c r="C170" s="16"/>
      <c r="D170" s="17"/>
      <c r="E170" s="18"/>
      <c r="F170" s="19"/>
      <c r="G170" s="20"/>
      <c r="H170" s="20"/>
      <c r="I170" s="14"/>
      <c r="J170" s="14"/>
      <c r="K170" s="20"/>
      <c r="L170" s="20"/>
    </row>
    <row r="171" spans="1:12" s="3" customFormat="1" x14ac:dyDescent="0.25">
      <c r="A171" s="15"/>
      <c r="B171" s="15"/>
      <c r="C171" s="16"/>
      <c r="D171" s="17"/>
      <c r="E171" s="18"/>
      <c r="F171" s="19"/>
      <c r="G171" s="20"/>
      <c r="H171" s="20"/>
      <c r="I171" s="14"/>
      <c r="J171" s="14"/>
      <c r="K171" s="20"/>
      <c r="L171" s="20"/>
    </row>
    <row r="172" spans="1:12" s="3" customFormat="1" x14ac:dyDescent="0.25">
      <c r="A172" s="15"/>
      <c r="B172" s="15"/>
      <c r="C172" s="16"/>
      <c r="D172" s="17"/>
      <c r="E172" s="18"/>
      <c r="F172" s="19"/>
      <c r="G172" s="20"/>
      <c r="H172" s="20"/>
      <c r="I172" s="14"/>
      <c r="J172" s="14"/>
      <c r="K172" s="20"/>
      <c r="L172" s="20"/>
    </row>
    <row r="173" spans="1:12" s="3" customFormat="1" x14ac:dyDescent="0.25">
      <c r="A173" s="15"/>
      <c r="B173" s="15"/>
      <c r="C173" s="16"/>
      <c r="D173" s="17"/>
      <c r="E173" s="18"/>
      <c r="F173" s="19"/>
      <c r="G173" s="20"/>
      <c r="H173" s="20"/>
      <c r="I173" s="14"/>
      <c r="J173" s="14"/>
      <c r="K173" s="20"/>
      <c r="L173" s="20"/>
    </row>
    <row r="174" spans="1:12" s="3" customFormat="1" x14ac:dyDescent="0.25">
      <c r="A174" s="15"/>
      <c r="B174" s="15"/>
      <c r="C174" s="16"/>
      <c r="D174" s="17"/>
      <c r="E174" s="18"/>
      <c r="F174" s="19"/>
      <c r="G174" s="20"/>
      <c r="H174" s="20"/>
      <c r="I174" s="14"/>
      <c r="J174" s="14"/>
      <c r="K174" s="20"/>
      <c r="L174" s="20"/>
    </row>
    <row r="175" spans="1:12" s="3" customFormat="1" x14ac:dyDescent="0.25">
      <c r="A175" s="15"/>
      <c r="B175" s="15"/>
      <c r="C175" s="16"/>
      <c r="D175" s="17"/>
      <c r="E175" s="18"/>
      <c r="F175" s="19"/>
      <c r="G175" s="20"/>
      <c r="H175" s="20"/>
      <c r="I175" s="14"/>
      <c r="J175" s="14"/>
      <c r="K175" s="20"/>
      <c r="L175" s="20"/>
    </row>
    <row r="176" spans="1:12" s="3" customFormat="1" x14ac:dyDescent="0.25">
      <c r="A176" s="15"/>
      <c r="B176" s="15"/>
      <c r="C176" s="16"/>
      <c r="D176" s="17"/>
      <c r="E176" s="18"/>
      <c r="F176" s="19"/>
      <c r="G176" s="20"/>
      <c r="H176" s="20"/>
      <c r="I176" s="14"/>
      <c r="J176" s="14"/>
      <c r="K176" s="20"/>
      <c r="L176" s="20"/>
    </row>
    <row r="177" spans="1:12" s="3" customFormat="1" x14ac:dyDescent="0.25">
      <c r="A177" s="15"/>
      <c r="B177" s="15"/>
      <c r="C177" s="16"/>
      <c r="D177" s="17"/>
      <c r="E177" s="18"/>
      <c r="F177" s="19"/>
      <c r="G177" s="20"/>
      <c r="H177" s="20"/>
      <c r="I177" s="14"/>
      <c r="J177" s="14"/>
      <c r="K177" s="20"/>
      <c r="L177" s="20"/>
    </row>
    <row r="178" spans="1:12" s="3" customFormat="1" x14ac:dyDescent="0.25">
      <c r="A178" s="15"/>
      <c r="B178" s="15"/>
      <c r="C178" s="16"/>
      <c r="D178" s="17"/>
      <c r="E178" s="18"/>
      <c r="F178" s="19"/>
      <c r="G178" s="20"/>
      <c r="H178" s="20"/>
      <c r="I178" s="14"/>
      <c r="J178" s="14"/>
      <c r="K178" s="20"/>
      <c r="L178" s="20"/>
    </row>
    <row r="179" spans="1:12" s="3" customFormat="1" x14ac:dyDescent="0.25">
      <c r="A179" s="15"/>
      <c r="B179" s="15"/>
      <c r="C179" s="16"/>
      <c r="D179" s="17"/>
      <c r="E179" s="18"/>
      <c r="F179" s="19"/>
      <c r="G179" s="20"/>
      <c r="H179" s="20"/>
      <c r="I179" s="14"/>
      <c r="J179" s="14"/>
      <c r="K179" s="20"/>
      <c r="L179" s="20"/>
    </row>
    <row r="180" spans="1:12" s="3" customFormat="1" x14ac:dyDescent="0.25">
      <c r="A180" s="15"/>
      <c r="B180" s="15"/>
      <c r="C180" s="16"/>
      <c r="D180" s="17"/>
      <c r="E180" s="18"/>
      <c r="F180" s="19"/>
      <c r="G180" s="20"/>
      <c r="H180" s="20"/>
      <c r="I180" s="14"/>
      <c r="J180" s="14"/>
      <c r="K180" s="20"/>
      <c r="L180" s="20"/>
    </row>
    <row r="181" spans="1:12" s="3" customFormat="1" x14ac:dyDescent="0.25">
      <c r="A181" s="15"/>
      <c r="B181" s="15"/>
      <c r="C181" s="16"/>
      <c r="D181" s="17"/>
      <c r="E181" s="18"/>
      <c r="F181" s="19"/>
      <c r="G181" s="20"/>
      <c r="H181" s="20"/>
      <c r="I181" s="14"/>
      <c r="J181" s="14"/>
      <c r="K181" s="20"/>
      <c r="L181" s="20"/>
    </row>
    <row r="182" spans="1:12" x14ac:dyDescent="0.25">
      <c r="A182" s="15"/>
      <c r="B182" s="15"/>
      <c r="C182" s="16"/>
      <c r="D182" s="17"/>
      <c r="E182" s="18"/>
      <c r="F182" s="19"/>
      <c r="G182" s="20"/>
      <c r="H182" s="20"/>
      <c r="I182" s="14"/>
      <c r="J182" s="14"/>
      <c r="K182" s="20"/>
      <c r="L182" s="20"/>
    </row>
    <row r="183" spans="1:12" x14ac:dyDescent="0.25">
      <c r="A183" s="15"/>
      <c r="B183" s="15"/>
      <c r="C183" s="16"/>
      <c r="D183" s="17"/>
      <c r="E183" s="18"/>
      <c r="F183" s="19"/>
      <c r="G183" s="20"/>
      <c r="H183" s="20"/>
      <c r="I183" s="14"/>
      <c r="J183" s="14"/>
      <c r="K183" s="20"/>
      <c r="L183" s="20"/>
    </row>
    <row r="184" spans="1:12" x14ac:dyDescent="0.25">
      <c r="A184" s="15"/>
      <c r="B184" s="15"/>
      <c r="C184" s="16"/>
      <c r="D184" s="17"/>
      <c r="E184" s="18"/>
      <c r="F184" s="19"/>
      <c r="G184" s="20"/>
      <c r="H184" s="20"/>
      <c r="I184" s="14"/>
      <c r="J184" s="14"/>
      <c r="K184" s="20"/>
      <c r="L184" s="20"/>
    </row>
  </sheetData>
  <sheetProtection sheet="1" objects="1" scenarios="1"/>
  <protectedRanges>
    <protectedRange sqref="K3:K8 K11:K13 K15:K17 K19:K21 K23:K26 K28:K29 K31:K33 K35:K36 K38:K39 K41:K44 K46:K47 K49:K50 K52:K53 K55:K56 K58:K59 K61:K66 K68:K75 K77:K80 K82:K84 K86:K87 K89:K91 K115:K116 K99:K101 K96:K97 K103:K105 K107:K110 K112:K113 K93:K94" name="Intervalo12"/>
    <protectedRange sqref="G3:G8" name="Intervalo1"/>
    <protectedRange sqref="G16:G17 G11:G13" name="Intervalo2"/>
    <protectedRange sqref="G20:G21" name="Intervalo3"/>
    <protectedRange sqref="G24:G26" name="Intervalo4"/>
    <protectedRange sqref="G29" name="Intervalo5"/>
    <protectedRange sqref="G32:G33" name="Intervalo6"/>
    <protectedRange sqref="G36" name="Intervalo7"/>
    <protectedRange sqref="G39" name="Intervalo8"/>
    <protectedRange sqref="G42:G44" name="Intervalo9"/>
    <protectedRange sqref="G47" name="Intervalo10"/>
    <protectedRange sqref="G50 G52:G53 G55:G56 G58:G59 G61:G66 G68:G75 G77:G80 G82:G84 G86:G87 G89:G91 G115:G116 G96:G97 G99:G101 G103:G105 G107:G110 G112:G113 G93:G94" name="Intervalo11"/>
  </protectedRanges>
  <mergeCells count="97">
    <mergeCell ref="M32:M33"/>
    <mergeCell ref="J43:J44"/>
    <mergeCell ref="M42:M44"/>
    <mergeCell ref="K43:K44"/>
    <mergeCell ref="L43:L44"/>
    <mergeCell ref="A32:A33"/>
    <mergeCell ref="B32:B33"/>
    <mergeCell ref="A78:A80"/>
    <mergeCell ref="D32:D33"/>
    <mergeCell ref="C32:C33"/>
    <mergeCell ref="B43:B44"/>
    <mergeCell ref="D43:D44"/>
    <mergeCell ref="A42:A44"/>
    <mergeCell ref="A69:A75"/>
    <mergeCell ref="A62:A66"/>
    <mergeCell ref="B16:B17"/>
    <mergeCell ref="B20:B21"/>
    <mergeCell ref="A16:A17"/>
    <mergeCell ref="B11:B13"/>
    <mergeCell ref="A24:A26"/>
    <mergeCell ref="M20:M21"/>
    <mergeCell ref="M24:M26"/>
    <mergeCell ref="A1:M1"/>
    <mergeCell ref="I20:I21"/>
    <mergeCell ref="J20:J21"/>
    <mergeCell ref="K20:K21"/>
    <mergeCell ref="L20:L21"/>
    <mergeCell ref="D11:D13"/>
    <mergeCell ref="C16:C17"/>
    <mergeCell ref="M3:M8"/>
    <mergeCell ref="M11:M13"/>
    <mergeCell ref="M16:M17"/>
    <mergeCell ref="A3:A8"/>
    <mergeCell ref="A20:A21"/>
    <mergeCell ref="D16:D17"/>
    <mergeCell ref="A11:A13"/>
    <mergeCell ref="C11:C13"/>
    <mergeCell ref="D20:D21"/>
    <mergeCell ref="I43:I44"/>
    <mergeCell ref="C43:C44"/>
    <mergeCell ref="C20:C21"/>
    <mergeCell ref="D100:D101"/>
    <mergeCell ref="D78:D79"/>
    <mergeCell ref="L104:L105"/>
    <mergeCell ref="I100:I101"/>
    <mergeCell ref="J100:J101"/>
    <mergeCell ref="D108:D110"/>
    <mergeCell ref="D104:D105"/>
    <mergeCell ref="I104:I105"/>
    <mergeCell ref="J104:J105"/>
    <mergeCell ref="K104:K105"/>
    <mergeCell ref="M108:M110"/>
    <mergeCell ref="M90:M91"/>
    <mergeCell ref="K65:K66"/>
    <mergeCell ref="K62:K63"/>
    <mergeCell ref="L62:L63"/>
    <mergeCell ref="L65:L66"/>
    <mergeCell ref="K100:K101"/>
    <mergeCell ref="L100:L101"/>
    <mergeCell ref="M78:M80"/>
    <mergeCell ref="M83:M84"/>
    <mergeCell ref="M100:M101"/>
    <mergeCell ref="M104:M105"/>
    <mergeCell ref="M62:M66"/>
    <mergeCell ref="M69:M75"/>
    <mergeCell ref="I62:I63"/>
    <mergeCell ref="J62:J63"/>
    <mergeCell ref="I65:I66"/>
    <mergeCell ref="J65:J66"/>
    <mergeCell ref="B78:B79"/>
    <mergeCell ref="C78:C79"/>
    <mergeCell ref="C62:C63"/>
    <mergeCell ref="B62:B63"/>
    <mergeCell ref="C65:C66"/>
    <mergeCell ref="B65:B66"/>
    <mergeCell ref="B69:B72"/>
    <mergeCell ref="C69:C72"/>
    <mergeCell ref="D62:D63"/>
    <mergeCell ref="D65:D66"/>
    <mergeCell ref="A90:A91"/>
    <mergeCell ref="A100:A101"/>
    <mergeCell ref="A104:A105"/>
    <mergeCell ref="A108:A110"/>
    <mergeCell ref="A83:A84"/>
    <mergeCell ref="C108:C110"/>
    <mergeCell ref="B100:B101"/>
    <mergeCell ref="C100:C101"/>
    <mergeCell ref="B104:B105"/>
    <mergeCell ref="C104:C105"/>
    <mergeCell ref="B108:B110"/>
    <mergeCell ref="A119:C119"/>
    <mergeCell ref="A123:C123"/>
    <mergeCell ref="H123:I123"/>
    <mergeCell ref="J119:J120"/>
    <mergeCell ref="H119:I120"/>
    <mergeCell ref="H121:I121"/>
    <mergeCell ref="H122:I122"/>
  </mergeCells>
  <printOptions horizontalCentered="1"/>
  <pageMargins left="0.23622047244094491" right="0.23622047244094491" top="0.55118110236220474" bottom="0.59055118110236227" header="0.31496062992125984" footer="0.31496062992125984"/>
  <pageSetup paperSize="9" scale="65" firstPageNumber="68" fitToHeight="0" orientation="landscape" useFirstPageNumber="1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74DE10C9-2BA6-4114-80F4-3D01DC2AD3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DAD0D1-3B98-4A23-B948-9E4C0EAB3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8480B9-C234-488D-9D7B-CC332726594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II'!Formularios_SGI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MARCELLO YOSHIKAZU YOKOMISO</cp:lastModifiedBy>
  <cp:lastPrinted>2026-03-06T17:50:38Z</cp:lastPrinted>
  <dcterms:created xsi:type="dcterms:W3CDTF">2019-09-03T16:23:42Z</dcterms:created>
  <dcterms:modified xsi:type="dcterms:W3CDTF">2026-03-06T17:52:40Z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